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velvacner\Qanaqer-Zeytun+\"/>
    </mc:Choice>
  </mc:AlternateContent>
  <bookViews>
    <workbookView xWindow="0" yWindow="0" windowWidth="8250" windowHeight="738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hamematakan'!$A$1:$F$83</definedName>
    <definedName name="_xlnm.Print_Area" localSheetId="0">'Ekamut-caxs'!$A$1:$E$72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15" i="19" l="1"/>
  <c r="H11" i="7" l="1"/>
  <c r="C10" i="11"/>
  <c r="D29" i="19" l="1"/>
  <c r="L30" i="19"/>
  <c r="G29" i="19"/>
  <c r="D62" i="19"/>
  <c r="D61" i="19"/>
  <c r="D40" i="19" l="1"/>
  <c r="A2" i="15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35" i="10" l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23" i="10"/>
  <c r="A24" i="10" s="1"/>
  <c r="A25" i="10" s="1"/>
  <c r="A26" i="10" s="1"/>
  <c r="A27" i="10" s="1"/>
  <c r="A28" i="10" s="1"/>
  <c r="A29" i="10" s="1"/>
  <c r="A33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35" i="9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6" i="9" s="1"/>
  <c r="A58" i="9" s="1"/>
  <c r="A59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23" i="9"/>
  <c r="B21" i="9"/>
  <c r="B20" i="9"/>
  <c r="A8" i="9"/>
  <c r="A9" i="9" s="1"/>
  <c r="A10" i="9" s="1"/>
  <c r="A12" i="9" s="1"/>
  <c r="A16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5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1" i="19" s="1"/>
  <c r="A63" i="19" s="1"/>
  <c r="A64" i="19" s="1"/>
  <c r="A54" i="10" l="1"/>
  <c r="A56" i="10" s="1"/>
  <c r="A60" i="10" s="1"/>
  <c r="A61" i="10" s="1"/>
  <c r="I9" i="12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1" i="10"/>
  <c r="D79" i="10"/>
  <c r="B76" i="10"/>
  <c r="B75" i="10"/>
  <c r="D64" i="9"/>
  <c r="D62" i="9"/>
  <c r="E86" i="7"/>
  <c r="E84" i="7"/>
  <c r="K84" i="7" s="1"/>
  <c r="D54" i="18" l="1"/>
  <c r="D59" i="18" s="1"/>
  <c r="F65" i="7" s="1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5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5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5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5" i="10"/>
  <c r="E53" i="10"/>
  <c r="E57" i="10"/>
  <c r="D7" i="15"/>
  <c r="D23" i="15" s="1"/>
  <c r="N28" i="12" l="1"/>
  <c r="D32" i="19" s="1"/>
  <c r="H30" i="7"/>
  <c r="M30" i="7"/>
  <c r="D43" i="10"/>
  <c r="M49" i="7"/>
  <c r="D24" i="10"/>
  <c r="D17" i="9"/>
  <c r="E76" i="10"/>
  <c r="E75" i="10"/>
  <c r="E69" i="10"/>
  <c r="E68" i="10"/>
  <c r="F32" i="19" l="1"/>
  <c r="F32" i="7"/>
  <c r="D26" i="9"/>
  <c r="H32" i="7" l="1"/>
  <c r="M32" i="7"/>
  <c r="D26" i="10"/>
  <c r="E65" i="10"/>
  <c r="E25" i="10" l="1"/>
  <c r="D56" i="10"/>
  <c r="C56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8" i="10"/>
  <c r="E59" i="10"/>
  <c r="E60" i="10"/>
  <c r="E61" i="10"/>
  <c r="E64" i="10"/>
  <c r="E22" i="10"/>
  <c r="E24" i="10"/>
  <c r="E17" i="9"/>
  <c r="C19" i="10" l="1"/>
  <c r="E56" i="10"/>
  <c r="E29" i="10"/>
  <c r="E63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8" i="10" s="1"/>
  <c r="E73" i="10"/>
  <c r="E67" i="10"/>
  <c r="E66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D6" i="10" s="1"/>
  <c r="F12" i="7" s="1"/>
  <c r="C62" i="18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60" i="9"/>
  <c r="E60" i="9" s="1"/>
  <c r="E19" i="10" l="1"/>
  <c r="D18" i="10"/>
  <c r="F82" i="7"/>
  <c r="M82" i="7" s="1"/>
  <c r="M24" i="7"/>
  <c r="E18" i="10" l="1"/>
  <c r="D77" i="10"/>
  <c r="E77" i="10" s="1"/>
</calcChain>
</file>

<file path=xl/sharedStrings.xml><?xml version="1.0" encoding="utf-8"?>
<sst xmlns="http://schemas.openxmlformats.org/spreadsheetml/2006/main" count="443" uniqueCount="270">
  <si>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</si>
  <si>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</si>
  <si>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</si>
  <si>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</si>
  <si>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</si>
  <si>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</si>
  <si>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</si>
  <si>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</si>
  <si>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</si>
  <si>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</si>
  <si>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</si>
  <si>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</si>
  <si>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</si>
  <si>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</si>
  <si>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</si>
  <si>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</si>
  <si>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</si>
  <si>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</si>
  <si>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</si>
  <si>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</si>
  <si>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</si>
  <si>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</si>
  <si>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</si>
  <si>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</si>
  <si>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</si>
  <si>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</si>
  <si>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</si>
  <si>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</si>
  <si>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</si>
  <si>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</si>
  <si>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</si>
  <si>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</si>
  <si>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</si>
  <si>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</si>
  <si>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</si>
  <si>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</si>
  <si>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</si>
  <si>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</si>
  <si>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</si>
  <si>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</si>
  <si>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</si>
  <si>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</si>
  <si>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</si>
  <si>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</si>
  <si>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</si>
  <si>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</si>
  <si>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</si>
  <si>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</si>
  <si>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</si>
  <si>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</si>
  <si>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</si>
  <si>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</si>
  <si>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</si>
  <si>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</si>
  <si>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</si>
  <si>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</si>
  <si>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</si>
  <si>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</si>
  <si>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</si>
  <si>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</si>
  <si>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</si>
  <si>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</si>
  <si>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</si>
  <si>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</si>
  <si>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</si>
  <si>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</si>
  <si>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</si>
  <si>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</si>
  <si>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</si>
  <si>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</si>
  <si>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</si>
  <si>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</si>
  <si>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</si>
  <si>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</si>
  <si>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</si>
  <si>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</si>
  <si>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</si>
  <si>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</si>
  <si>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</si>
  <si>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</si>
  <si>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</si>
  <si>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</si>
  <si>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</si>
  <si>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</si>
  <si>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</si>
  <si>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</si>
  <si>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</si>
  <si>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</si>
  <si>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</si>
  <si>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</si>
  <si>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</si>
  <si>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</si>
  <si>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</si>
  <si>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</si>
  <si>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</si>
  <si>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</si>
  <si>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</si>
  <si>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</si>
  <si>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</si>
  <si>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</si>
  <si>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</si>
  <si>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</si>
  <si>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</si>
  <si>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</si>
  <si>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</si>
  <si>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</si>
  <si>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</si>
  <si>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</si>
  <si>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</si>
  <si>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</si>
  <si>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</si>
  <si>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</si>
  <si>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</si>
  <si>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</si>
  <si>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</si>
  <si>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</si>
  <si>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</si>
  <si>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</si>
  <si>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</si>
  <si>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</si>
  <si>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</si>
  <si>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</si>
  <si>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</si>
  <si>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</si>
  <si>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</si>
  <si>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</si>
  <si>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</si>
  <si>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</si>
  <si>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</si>
  <si>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</si>
  <si>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</si>
  <si>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</si>
  <si>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</si>
  <si>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</si>
  <si>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</si>
  <si>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</si>
  <si>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</si>
  <si>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</si>
  <si>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</si>
  <si>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</si>
  <si>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</si>
  <si>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</si>
  <si>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</si>
  <si>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</si>
  <si>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</si>
  <si>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</si>
  <si>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</si>
  <si>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</si>
  <si>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</si>
  <si>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</si>
  <si>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</si>
  <si>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</si>
  <si>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</si>
  <si>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</si>
  <si>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</si>
  <si>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</si>
  <si>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</si>
  <si>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</si>
  <si>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</si>
  <si>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</si>
  <si>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</si>
  <si>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</si>
  <si>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</si>
  <si>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</si>
  <si>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</si>
  <si>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</si>
  <si>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</si>
  <si>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</si>
  <si>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</si>
  <si>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</si>
  <si>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</si>
  <si>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</si>
  <si>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</si>
  <si>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</si>
  <si>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</si>
  <si>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</si>
  <si>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</si>
  <si>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</si>
  <si>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</si>
  <si>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</si>
  <si>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</si>
  <si>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</si>
  <si>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</si>
  <si>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</si>
  <si>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</si>
  <si>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</si>
  <si>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</si>
  <si>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</si>
  <si>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</si>
  <si>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</si>
  <si>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</si>
  <si>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</si>
  <si>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</si>
  <si>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</si>
  <si>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</si>
  <si>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</si>
  <si>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</si>
  <si>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</si>
  <si>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</si>
  <si>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</si>
  <si>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</si>
  <si>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</si>
  <si>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</si>
  <si>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</si>
  <si>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</si>
  <si>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</si>
  <si>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</si>
  <si>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</si>
  <si>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</si>
  <si>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</si>
  <si>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</si>
  <si>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</si>
  <si>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</si>
  <si>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</si>
  <si>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</si>
  <si>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</si>
  <si>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</si>
  <si>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</si>
  <si>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</si>
  <si>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</si>
  <si>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</si>
  <si>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</si>
  <si>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</si>
  <si>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</si>
  <si>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</si>
  <si>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</si>
  <si>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</si>
  <si>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</si>
  <si>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</si>
  <si>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</si>
  <si>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</si>
  <si>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</si>
  <si>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</si>
  <si>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</si>
  <si>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</si>
  <si>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</si>
  <si>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</si>
  <si>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</si>
  <si>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</si>
  <si>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</si>
  <si>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</si>
  <si>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</si>
  <si>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</si>
  <si>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</si>
  <si>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</si>
  <si>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</si>
  <si>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</si>
  <si>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</si>
  <si>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</si>
  <si>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</si>
  <si>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</si>
  <si>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</si>
  <si>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</si>
  <si>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</si>
  <si>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</si>
  <si>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</si>
  <si>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</si>
  <si>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հ․153 մսուր-մանկապարտեզ» ՀՈԱԿ-ի </t>
  </si>
  <si>
    <t>Ի.Սարգսյան</t>
  </si>
  <si>
    <t>Հ.Պողոսյան</t>
  </si>
  <si>
    <t>31.12.2022թ.</t>
  </si>
  <si>
    <t>Ստացած կանխավճար</t>
  </si>
  <si>
    <t>այլ մուտքեր</t>
  </si>
  <si>
    <t>Էլ.պլիտա խոհանոցի /սալիկով</t>
  </si>
  <si>
    <t xml:space="preserve">  գ) </t>
  </si>
  <si>
    <t>Աշխատավարձի գծով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</si>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</sst>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41" fillId="0" borderId="10" xfId="58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27" fillId="0" borderId="39" xfId="0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 hidden="1"/>
    </xf>
    <xf numFmtId="168" fontId="31" fillId="0" borderId="10" xfId="20" applyNumberFormat="1" applyFont="1" applyBorder="1" applyAlignment="1">
      <alignment horizontal="center" vertical="center"/>
    </xf>
    <xf numFmtId="0" fontId="28" fillId="0" borderId="10" xfId="20" applyFont="1" applyBorder="1" applyAlignment="1" applyProtection="1">
      <alignment horizontal="center"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9" fontId="27" fillId="0" borderId="0" xfId="0" applyNumberFormat="1" applyFont="1" applyAlignment="1" applyProtection="1">
      <alignment horizontal="left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tabSelected="1" view="pageBreakPreview" topLeftCell="A43" zoomScaleSheetLayoutView="100" workbookViewId="0">
      <selection activeCell="W65" sqref="W65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0.140625" style="34" customWidth="1"/>
    <col min="5" max="5" width="5.4257812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29"/>
      <c r="D1" s="429" t="s">
        <v>198</v>
      </c>
      <c r="E1" s="76">
        <v>293</v>
      </c>
      <c r="F1" s="429"/>
    </row>
    <row r="2" spans="1:10" s="6" customFormat="1">
      <c r="C2" s="429"/>
      <c r="D2" s="481" t="s">
        <v>39</v>
      </c>
      <c r="E2" s="481"/>
      <c r="F2" s="429"/>
    </row>
    <row r="3" spans="1:10" s="6" customFormat="1">
      <c r="C3" s="429"/>
      <c r="D3" s="482" t="s">
        <v>251</v>
      </c>
      <c r="E3" s="482"/>
      <c r="F3" s="429"/>
    </row>
    <row r="4" spans="1:10" s="35" customFormat="1" ht="24.75" customHeight="1">
      <c r="B4" s="466"/>
      <c r="C4" s="466"/>
      <c r="D4" s="481" t="s">
        <v>252</v>
      </c>
      <c r="E4" s="481"/>
    </row>
    <row r="5" spans="1:10" s="35" customFormat="1" ht="20.25" customHeight="1">
      <c r="B5" s="466"/>
      <c r="C5" s="481" t="s">
        <v>253</v>
      </c>
      <c r="D5" s="481"/>
      <c r="E5" s="481"/>
    </row>
    <row r="6" spans="1:10" ht="20.25">
      <c r="A6" s="485" t="s">
        <v>40</v>
      </c>
      <c r="B6" s="485"/>
      <c r="C6" s="485"/>
      <c r="D6" s="485"/>
      <c r="E6" s="485"/>
      <c r="F6" s="36"/>
    </row>
    <row r="7" spans="1:10" ht="20.45" customHeight="1">
      <c r="A7" s="486" t="s">
        <v>257</v>
      </c>
      <c r="B7" s="486"/>
      <c r="C7" s="486"/>
      <c r="D7" s="486"/>
      <c r="E7" s="486"/>
      <c r="F7" s="59" t="s">
        <v>217</v>
      </c>
    </row>
    <row r="8" spans="1:10" ht="18.75" customHeight="1">
      <c r="A8" s="487" t="s">
        <v>230</v>
      </c>
      <c r="B8" s="487"/>
      <c r="C8" s="487"/>
      <c r="D8" s="487"/>
      <c r="E8" s="487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3" t="s">
        <v>50</v>
      </c>
      <c r="E9" s="436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2">
        <v>48100.800000000003</v>
      </c>
      <c r="E11" s="437"/>
    </row>
    <row r="12" spans="1:10" hidden="1">
      <c r="A12" s="104">
        <f>+A11+1</f>
        <v>2</v>
      </c>
      <c r="B12" s="18" t="s">
        <v>8</v>
      </c>
      <c r="C12" s="44"/>
      <c r="D12" s="422"/>
      <c r="E12" s="437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2">
        <f>+Komunal!N30</f>
        <v>0</v>
      </c>
      <c r="E13" s="437"/>
    </row>
    <row r="14" spans="1:10" hidden="1">
      <c r="A14" s="104">
        <f t="shared" ref="A14:A16" si="0">+A13+1</f>
        <v>4</v>
      </c>
      <c r="B14" s="18" t="s">
        <v>115</v>
      </c>
      <c r="C14" s="44"/>
      <c r="D14" s="422"/>
      <c r="E14" s="437"/>
    </row>
    <row r="15" spans="1:10">
      <c r="A15" s="104">
        <v>2</v>
      </c>
      <c r="B15" s="18" t="s">
        <v>9</v>
      </c>
      <c r="C15" s="44"/>
      <c r="D15" s="480">
        <f>315+1993.4+40</f>
        <v>2348.4</v>
      </c>
      <c r="E15" s="437"/>
      <c r="F15" s="6">
        <v>3977.9</v>
      </c>
    </row>
    <row r="16" spans="1:10" hidden="1">
      <c r="A16" s="104">
        <f t="shared" si="0"/>
        <v>3</v>
      </c>
      <c r="B16" s="18" t="s">
        <v>69</v>
      </c>
      <c r="C16" s="44"/>
      <c r="D16" s="422"/>
      <c r="E16" s="437"/>
    </row>
    <row r="17" spans="1:19">
      <c r="A17" s="104">
        <v>3</v>
      </c>
      <c r="B17" s="18" t="s">
        <v>122</v>
      </c>
      <c r="C17" s="44"/>
      <c r="D17" s="420">
        <f>SUM(D18:D19)</f>
        <v>2612.8000000000002</v>
      </c>
      <c r="E17" s="438"/>
    </row>
    <row r="18" spans="1:19" s="3" customFormat="1" ht="16.5">
      <c r="A18" s="103">
        <v>3.1</v>
      </c>
      <c r="B18" s="16" t="s">
        <v>70</v>
      </c>
      <c r="C18" s="45"/>
      <c r="D18" s="421">
        <f>+D62</f>
        <v>2612.8000000000002</v>
      </c>
      <c r="E18" s="439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19"/>
      <c r="E19" s="440"/>
      <c r="F19" s="51" t="s">
        <v>206</v>
      </c>
      <c r="G19" s="2"/>
      <c r="H19" s="2"/>
      <c r="K19" s="2"/>
      <c r="L19" s="264"/>
    </row>
    <row r="20" spans="1:19" hidden="1">
      <c r="A20" s="104">
        <f>+A17+1</f>
        <v>4</v>
      </c>
      <c r="B20" s="18" t="s">
        <v>10</v>
      </c>
      <c r="C20" s="44"/>
      <c r="D20" s="422"/>
      <c r="E20" s="437"/>
    </row>
    <row r="21" spans="1:19" s="6" customFormat="1" hidden="1">
      <c r="A21" s="104">
        <f>+A20+1</f>
        <v>5</v>
      </c>
      <c r="B21" s="17"/>
      <c r="C21" s="448"/>
      <c r="D21" s="422"/>
      <c r="E21" s="437"/>
    </row>
    <row r="22" spans="1:19" s="6" customFormat="1" hidden="1">
      <c r="A22" s="104">
        <f>+A21+1</f>
        <v>6</v>
      </c>
      <c r="B22" s="17"/>
      <c r="C22" s="448"/>
      <c r="D22" s="422"/>
      <c r="E22" s="437"/>
      <c r="F22" s="59" t="s">
        <v>228</v>
      </c>
    </row>
    <row r="23" spans="1:19">
      <c r="A23" s="40"/>
      <c r="B23" s="46" t="s">
        <v>27</v>
      </c>
      <c r="C23" s="42"/>
      <c r="D23" s="417">
        <f>SUM(D11:D17,D20:D22)</f>
        <v>53062.000000000007</v>
      </c>
      <c r="E23" s="441"/>
    </row>
    <row r="24" spans="1:19" ht="23.25" customHeight="1">
      <c r="A24" s="34"/>
      <c r="B24" s="40"/>
      <c r="C24" s="44"/>
      <c r="D24" s="420"/>
      <c r="E24" s="420"/>
    </row>
    <row r="25" spans="1:19" ht="20.25">
      <c r="A25" s="40" t="s">
        <v>11</v>
      </c>
      <c r="B25" s="47" t="s">
        <v>145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265</v>
      </c>
      <c r="C26" s="44"/>
      <c r="D26" s="422">
        <f>+Ashkhatavardz!L9</f>
        <v>33887.4</v>
      </c>
      <c r="E26" s="437"/>
    </row>
    <row r="27" spans="1:19" s="3" customFormat="1" ht="13.5" hidden="1">
      <c r="A27" s="138">
        <v>1.1000000000000001</v>
      </c>
      <c r="B27" s="136" t="s">
        <v>116</v>
      </c>
      <c r="C27" s="45"/>
      <c r="D27" s="421">
        <f>+Ashkhatavardz!I7</f>
        <v>0</v>
      </c>
      <c r="E27" s="439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9"/>
      <c r="E28" s="44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22">
        <f>+L29-'Dramakan hosqer'!F80-L30</f>
        <v>10517.74</v>
      </c>
      <c r="E29" s="437"/>
      <c r="G29" s="450">
        <f>+(D11-12000)/12/30</f>
        <v>100.28</v>
      </c>
      <c r="H29" s="450" t="s">
        <v>195</v>
      </c>
      <c r="I29" s="450">
        <v>550</v>
      </c>
      <c r="J29" s="450">
        <v>252</v>
      </c>
      <c r="K29" s="450" t="s">
        <v>196</v>
      </c>
      <c r="L29" s="450">
        <f>+ROUND(G29*I29*J29/1000,1)</f>
        <v>13898.8</v>
      </c>
      <c r="M29" s="40"/>
      <c r="N29" s="7" t="s">
        <v>256</v>
      </c>
    </row>
    <row r="30" spans="1:19">
      <c r="A30" s="104">
        <f>+A29+1</f>
        <v>3</v>
      </c>
      <c r="B30" s="18" t="s">
        <v>13</v>
      </c>
      <c r="C30" s="44"/>
      <c r="D30" s="422">
        <f>+Komunal!F28</f>
        <v>2004.5</v>
      </c>
      <c r="E30" s="437"/>
      <c r="F30" s="6">
        <f>+D30-Komunal!F20</f>
        <v>2004.5</v>
      </c>
      <c r="L30" s="6">
        <f>+L29*0.2</f>
        <v>2779.76</v>
      </c>
    </row>
    <row r="31" spans="1:19">
      <c r="A31" s="104">
        <f t="shared" ref="A31:A35" si="1">+A30+1</f>
        <v>4</v>
      </c>
      <c r="B31" s="18" t="s">
        <v>12</v>
      </c>
      <c r="C31" s="44"/>
      <c r="D31" s="422">
        <f>+Komunal!J28</f>
        <v>1099.5</v>
      </c>
      <c r="E31" s="437"/>
      <c r="F31" s="6">
        <f>+D31-Komunal!J20</f>
        <v>1099.5</v>
      </c>
    </row>
    <row r="32" spans="1:19">
      <c r="A32" s="104">
        <f t="shared" si="1"/>
        <v>5</v>
      </c>
      <c r="B32" s="18" t="s">
        <v>15</v>
      </c>
      <c r="C32" s="44"/>
      <c r="D32" s="422">
        <f>+Komunal!N28</f>
        <v>220.1</v>
      </c>
      <c r="E32" s="437"/>
      <c r="F32" s="6">
        <f>+D32-Komunal!N20</f>
        <v>220.1</v>
      </c>
    </row>
    <row r="33" spans="1:14">
      <c r="A33" s="104">
        <f t="shared" si="1"/>
        <v>6</v>
      </c>
      <c r="B33" s="18" t="s">
        <v>16</v>
      </c>
      <c r="C33" s="44"/>
      <c r="D33" s="422">
        <v>50.1</v>
      </c>
      <c r="E33" s="437"/>
    </row>
    <row r="34" spans="1:14">
      <c r="A34" s="104">
        <f t="shared" si="1"/>
        <v>7</v>
      </c>
      <c r="B34" s="18" t="s">
        <v>17</v>
      </c>
      <c r="C34" s="44"/>
      <c r="D34" s="422">
        <v>38.5</v>
      </c>
      <c r="E34" s="437"/>
    </row>
    <row r="35" spans="1:14">
      <c r="A35" s="104">
        <f t="shared" si="1"/>
        <v>8</v>
      </c>
      <c r="B35" s="18" t="s">
        <v>18</v>
      </c>
      <c r="C35" s="44"/>
      <c r="D35" s="422">
        <f>SUM(D36:D38)</f>
        <v>192</v>
      </c>
      <c r="E35" s="437"/>
    </row>
    <row r="36" spans="1:14" s="3" customFormat="1" ht="13.5">
      <c r="A36" s="103">
        <v>8.1</v>
      </c>
      <c r="B36" s="16" t="s">
        <v>19</v>
      </c>
      <c r="C36" s="45"/>
      <c r="D36" s="419">
        <v>60</v>
      </c>
      <c r="E36" s="440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20</v>
      </c>
      <c r="C37" s="45"/>
      <c r="D37" s="419">
        <v>12</v>
      </c>
      <c r="E37" s="440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8.3000000000000007</v>
      </c>
      <c r="B38" s="16" t="s">
        <v>21</v>
      </c>
      <c r="C38" s="45"/>
      <c r="D38" s="419">
        <v>120</v>
      </c>
      <c r="E38" s="440"/>
      <c r="F38" s="2"/>
      <c r="G38" s="2"/>
      <c r="H38" s="2"/>
      <c r="J38" s="484" t="s">
        <v>197</v>
      </c>
      <c r="K38" s="484"/>
      <c r="L38" s="2"/>
    </row>
    <row r="39" spans="1:14" ht="17.45" hidden="1" customHeight="1" thickBot="1">
      <c r="A39" s="104">
        <f>+A35+1</f>
        <v>9</v>
      </c>
      <c r="B39" s="18" t="s">
        <v>22</v>
      </c>
      <c r="C39" s="44"/>
      <c r="D39" s="422"/>
      <c r="E39" s="437"/>
      <c r="I39" s="451"/>
      <c r="J39" s="484"/>
      <c r="K39" s="484"/>
    </row>
    <row r="40" spans="1:14" ht="18" thickBot="1">
      <c r="A40" s="104">
        <v>9</v>
      </c>
      <c r="B40" s="18" t="s">
        <v>28</v>
      </c>
      <c r="C40" s="44"/>
      <c r="D40" s="422">
        <f>N40</f>
        <v>588</v>
      </c>
      <c r="E40" s="437"/>
      <c r="F40" s="6" t="s">
        <v>255</v>
      </c>
      <c r="J40" s="459">
        <v>4</v>
      </c>
      <c r="K40" s="457" t="s">
        <v>195</v>
      </c>
      <c r="L40" s="453">
        <v>147</v>
      </c>
      <c r="M40" s="460" t="s">
        <v>196</v>
      </c>
      <c r="N40" s="463">
        <f>+J40*L40</f>
        <v>588</v>
      </c>
    </row>
    <row r="41" spans="1:14">
      <c r="A41" s="104">
        <v>10</v>
      </c>
      <c r="B41" s="18" t="s">
        <v>23</v>
      </c>
      <c r="C41" s="44"/>
      <c r="D41" s="422">
        <v>165.4</v>
      </c>
      <c r="E41" s="437"/>
      <c r="J41" s="458">
        <f>+J40</f>
        <v>4</v>
      </c>
      <c r="K41" s="449" t="s">
        <v>195</v>
      </c>
      <c r="L41" s="449">
        <v>28</v>
      </c>
      <c r="M41" s="461" t="s">
        <v>196</v>
      </c>
      <c r="N41" s="464">
        <f>+J41*L41</f>
        <v>112</v>
      </c>
    </row>
    <row r="42" spans="1:14">
      <c r="A42" s="104">
        <v>11</v>
      </c>
      <c r="B42" s="18" t="s">
        <v>72</v>
      </c>
      <c r="C42" s="44"/>
      <c r="D42" s="422">
        <v>168.5</v>
      </c>
      <c r="E42" s="437"/>
      <c r="J42" s="454">
        <f>+J40</f>
        <v>4</v>
      </c>
      <c r="K42" s="449" t="s">
        <v>195</v>
      </c>
      <c r="L42" s="449">
        <v>28</v>
      </c>
      <c r="M42" s="461" t="s">
        <v>196</v>
      </c>
      <c r="N42" s="464">
        <f>+J42*L42</f>
        <v>112</v>
      </c>
    </row>
    <row r="43" spans="1:14">
      <c r="A43" s="104">
        <v>12</v>
      </c>
      <c r="B43" s="18" t="s">
        <v>46</v>
      </c>
      <c r="C43" s="44"/>
      <c r="D43" s="422">
        <v>96.45</v>
      </c>
      <c r="E43" s="437"/>
      <c r="J43" s="454">
        <f>+J40</f>
        <v>4</v>
      </c>
      <c r="K43" s="449" t="s">
        <v>195</v>
      </c>
      <c r="L43" s="449">
        <v>72.5</v>
      </c>
      <c r="M43" s="461" t="s">
        <v>196</v>
      </c>
      <c r="N43" s="464">
        <f>+J43*L43</f>
        <v>290</v>
      </c>
    </row>
    <row r="44" spans="1:14" ht="18" thickBot="1">
      <c r="A44" s="104">
        <v>13</v>
      </c>
      <c r="B44" s="18" t="s">
        <v>117</v>
      </c>
      <c r="C44" s="44"/>
      <c r="D44" s="422">
        <v>59</v>
      </c>
      <c r="E44" s="437"/>
      <c r="J44" s="455">
        <f>+J40</f>
        <v>4</v>
      </c>
      <c r="K44" s="456" t="s">
        <v>195</v>
      </c>
      <c r="L44" s="456">
        <v>38.700000000000003</v>
      </c>
      <c r="M44" s="462" t="s">
        <v>196</v>
      </c>
      <c r="N44" s="465">
        <f>+J44*L44</f>
        <v>154.80000000000001</v>
      </c>
    </row>
    <row r="45" spans="1:14">
      <c r="A45" s="104">
        <v>14</v>
      </c>
      <c r="B45" s="18" t="s">
        <v>118</v>
      </c>
      <c r="C45" s="44"/>
      <c r="D45" s="422">
        <v>40</v>
      </c>
      <c r="E45" s="437"/>
    </row>
    <row r="46" spans="1:14">
      <c r="A46" s="104">
        <f t="shared" ref="A46:A61" si="2">+A45+1</f>
        <v>15</v>
      </c>
      <c r="B46" s="18" t="s">
        <v>24</v>
      </c>
      <c r="C46" s="44"/>
      <c r="D46" s="422">
        <v>899</v>
      </c>
      <c r="E46" s="437"/>
    </row>
    <row r="47" spans="1:14">
      <c r="A47" s="104">
        <f t="shared" si="2"/>
        <v>16</v>
      </c>
      <c r="B47" s="18" t="s">
        <v>25</v>
      </c>
      <c r="C47" s="44"/>
      <c r="D47" s="422">
        <v>85</v>
      </c>
      <c r="E47" s="437"/>
      <c r="F47" s="6">
        <v>36</v>
      </c>
      <c r="G47" s="6">
        <v>45</v>
      </c>
    </row>
    <row r="48" spans="1:14" hidden="1">
      <c r="A48" s="104">
        <f t="shared" si="2"/>
        <v>17</v>
      </c>
      <c r="B48" s="18" t="s">
        <v>64</v>
      </c>
      <c r="C48" s="44"/>
      <c r="D48" s="422"/>
      <c r="E48" s="437"/>
    </row>
    <row r="49" spans="1:12" hidden="1">
      <c r="A49" s="104">
        <f t="shared" si="2"/>
        <v>18</v>
      </c>
      <c r="B49" s="18" t="s">
        <v>51</v>
      </c>
      <c r="C49" s="44"/>
      <c r="D49" s="422">
        <f>+D13</f>
        <v>0</v>
      </c>
      <c r="E49" s="437"/>
    </row>
    <row r="50" spans="1:12">
      <c r="A50" s="104">
        <v>17</v>
      </c>
      <c r="B50" s="18" t="s">
        <v>43</v>
      </c>
      <c r="C50" s="44"/>
      <c r="D50" s="422">
        <v>105</v>
      </c>
      <c r="E50" s="437"/>
    </row>
    <row r="51" spans="1:12">
      <c r="A51" s="104">
        <f t="shared" si="2"/>
        <v>18</v>
      </c>
      <c r="B51" s="18" t="s">
        <v>73</v>
      </c>
      <c r="C51" s="44"/>
      <c r="D51" s="422">
        <v>70</v>
      </c>
      <c r="E51" s="437"/>
    </row>
    <row r="52" spans="1:12">
      <c r="A52" s="104">
        <f t="shared" si="2"/>
        <v>19</v>
      </c>
      <c r="B52" s="18" t="s">
        <v>74</v>
      </c>
      <c r="C52" s="44"/>
      <c r="D52" s="422">
        <v>95</v>
      </c>
      <c r="E52" s="437"/>
    </row>
    <row r="53" spans="1:12">
      <c r="A53" s="104">
        <f t="shared" si="2"/>
        <v>20</v>
      </c>
      <c r="B53" s="18" t="s">
        <v>44</v>
      </c>
      <c r="C53" s="44"/>
      <c r="D53" s="422">
        <v>3</v>
      </c>
      <c r="E53" s="437"/>
    </row>
    <row r="54" spans="1:12">
      <c r="A54" s="104">
        <f t="shared" si="2"/>
        <v>21</v>
      </c>
      <c r="B54" s="18" t="s">
        <v>119</v>
      </c>
      <c r="C54" s="44"/>
      <c r="D54" s="422">
        <v>30</v>
      </c>
      <c r="E54" s="437"/>
    </row>
    <row r="55" spans="1:12" hidden="1">
      <c r="A55" s="104">
        <f t="shared" si="2"/>
        <v>22</v>
      </c>
      <c r="B55" s="18" t="s">
        <v>45</v>
      </c>
      <c r="C55" s="44"/>
      <c r="D55" s="422"/>
      <c r="E55" s="437"/>
    </row>
    <row r="56" spans="1:12" hidden="1">
      <c r="A56" s="104">
        <f t="shared" si="2"/>
        <v>23</v>
      </c>
      <c r="B56" s="18" t="s">
        <v>61</v>
      </c>
      <c r="C56" s="44"/>
      <c r="D56" s="422"/>
      <c r="E56" s="437"/>
    </row>
    <row r="57" spans="1:12" hidden="1">
      <c r="A57" s="104">
        <f t="shared" si="2"/>
        <v>24</v>
      </c>
      <c r="B57" s="18"/>
      <c r="C57" s="44"/>
      <c r="D57" s="422"/>
      <c r="E57" s="437"/>
    </row>
    <row r="58" spans="1:12" hidden="1">
      <c r="A58" s="104">
        <f t="shared" si="2"/>
        <v>25</v>
      </c>
      <c r="B58" s="18"/>
      <c r="C58" s="44"/>
      <c r="D58" s="422"/>
      <c r="E58" s="437"/>
    </row>
    <row r="59" spans="1:12" s="6" customFormat="1" hidden="1">
      <c r="A59" s="104">
        <f t="shared" si="2"/>
        <v>26</v>
      </c>
      <c r="B59" s="17"/>
      <c r="C59" s="448"/>
      <c r="D59" s="422"/>
      <c r="E59" s="437"/>
    </row>
    <row r="60" spans="1:12" s="6" customFormat="1">
      <c r="A60" s="104">
        <v>22</v>
      </c>
      <c r="B60" s="474" t="s">
        <v>266</v>
      </c>
      <c r="C60" s="448"/>
      <c r="D60" s="422">
        <v>30</v>
      </c>
      <c r="E60" s="437"/>
      <c r="F60" s="59" t="s">
        <v>120</v>
      </c>
    </row>
    <row r="61" spans="1:12">
      <c r="A61" s="104">
        <f t="shared" si="2"/>
        <v>23</v>
      </c>
      <c r="B61" s="18" t="s">
        <v>26</v>
      </c>
      <c r="C61" s="44"/>
      <c r="D61" s="422">
        <f>+'Ekamutneri hamematakan'!C56</f>
        <v>2612.8000000000002</v>
      </c>
      <c r="E61" s="437"/>
    </row>
    <row r="62" spans="1:12" s="3" customFormat="1" ht="13.5">
      <c r="A62" s="138">
        <v>23.1</v>
      </c>
      <c r="B62" s="1" t="s">
        <v>75</v>
      </c>
      <c r="C62" s="45"/>
      <c r="D62" s="419">
        <f>+D61</f>
        <v>2612.8000000000002</v>
      </c>
      <c r="E62" s="440"/>
      <c r="F62" s="15"/>
      <c r="G62" s="2"/>
      <c r="H62" s="2"/>
      <c r="I62" s="2"/>
      <c r="J62" s="2"/>
      <c r="K62" s="2"/>
      <c r="L62" s="2"/>
    </row>
    <row r="63" spans="1:12">
      <c r="A63" s="104">
        <f>+A61+1</f>
        <v>24</v>
      </c>
      <c r="B63" s="18" t="s">
        <v>76</v>
      </c>
      <c r="C63" s="44"/>
      <c r="D63" s="422">
        <v>5</v>
      </c>
      <c r="E63" s="437"/>
    </row>
    <row r="64" spans="1:12" hidden="1">
      <c r="A64" s="104">
        <f>+A63+1</f>
        <v>25</v>
      </c>
      <c r="B64" s="18" t="s">
        <v>65</v>
      </c>
      <c r="C64" s="44"/>
      <c r="D64" s="422"/>
      <c r="E64" s="437"/>
    </row>
    <row r="65" spans="1:7">
      <c r="A65" s="48"/>
      <c r="B65" s="49" t="s">
        <v>29</v>
      </c>
      <c r="C65" s="42"/>
      <c r="D65" s="417">
        <f>SUM(D26,D29:D35,D39:D61,D63:D64)</f>
        <v>53061.99</v>
      </c>
      <c r="E65" s="441"/>
      <c r="F65" s="483">
        <f>+D23-D65</f>
        <v>1.0000000009313226E-2</v>
      </c>
      <c r="G65" s="483"/>
    </row>
    <row r="66" spans="1:7" ht="13.5" customHeight="1">
      <c r="B66" s="50"/>
      <c r="C66" s="8"/>
    </row>
    <row r="67" spans="1:7" s="6" customFormat="1" ht="26.25" hidden="1" customHeight="1">
      <c r="B67" s="372" t="s">
        <v>2</v>
      </c>
      <c r="C67" s="418"/>
      <c r="D67" s="415" t="s">
        <v>258</v>
      </c>
      <c r="E67" s="418"/>
    </row>
    <row r="68" spans="1:7" s="6" customFormat="1" ht="15.75" hidden="1" customHeight="1">
      <c r="B68" s="95"/>
      <c r="D68" s="416" t="s">
        <v>91</v>
      </c>
      <c r="E68" s="442"/>
    </row>
    <row r="69" spans="1:7" s="6" customFormat="1" ht="30.75" hidden="1" customHeight="1">
      <c r="B69" s="372" t="s">
        <v>6</v>
      </c>
      <c r="C69" s="415"/>
      <c r="D69" s="415" t="s">
        <v>259</v>
      </c>
      <c r="E69" s="415"/>
    </row>
    <row r="70" spans="1:7" s="6" customFormat="1" ht="13.5" hidden="1" customHeight="1">
      <c r="D70" s="416" t="s">
        <v>91</v>
      </c>
      <c r="E70" s="442"/>
    </row>
    <row r="71" spans="1:7" s="6" customFormat="1" hidden="1">
      <c r="B71" s="77" t="s">
        <v>200</v>
      </c>
      <c r="D71" s="35"/>
      <c r="E71" s="35"/>
    </row>
    <row r="72" spans="1:7" s="346" customFormat="1" ht="75" customHeight="1">
      <c r="A72" s="534" t="s">
        <v>267</v>
      </c>
      <c r="B72" s="534"/>
      <c r="C72" s="347"/>
      <c r="D72" s="536" t="s">
        <v>268</v>
      </c>
      <c r="E72" s="536"/>
      <c r="G72" s="535" t="s">
        <v>269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5703125" style="70" customWidth="1"/>
    <col min="2" max="2" width="67.28515625" style="354" customWidth="1"/>
    <col min="3" max="3" width="10.85546875" style="310" customWidth="1"/>
    <col min="4" max="4" width="11.28515625" style="310" customWidth="1"/>
    <col min="5" max="5" width="12.42578125" style="310" customWidth="1"/>
    <col min="6" max="6" width="12.85546875" style="70" customWidth="1"/>
    <col min="7" max="7" width="4.5703125" style="70" customWidth="1"/>
    <col min="8" max="8" width="9.42578125" style="97" hidden="1" customWidth="1"/>
    <col min="9" max="9" width="9.42578125" style="77" hidden="1" customWidth="1"/>
    <col min="10" max="10" width="11.42578125" style="77" hidden="1" customWidth="1"/>
    <col min="11" max="14" width="0" style="69" hidden="1" customWidth="1"/>
    <col min="15" max="16" width="9.140625" style="69"/>
    <col min="17" max="16384" width="9.140625" style="70"/>
  </cols>
  <sheetData>
    <row r="1" spans="1:16" s="65" customFormat="1" ht="17.25">
      <c r="A1" s="467"/>
      <c r="B1" s="468"/>
      <c r="C1" s="469"/>
      <c r="D1" s="469"/>
      <c r="E1" s="469"/>
      <c r="F1" s="265" t="s">
        <v>198</v>
      </c>
      <c r="G1" s="477">
        <f>+'Ekamut-caxs'!E1+1</f>
        <v>294</v>
      </c>
      <c r="H1" s="95"/>
      <c r="I1" s="35"/>
      <c r="J1" s="35"/>
    </row>
    <row r="2" spans="1:16" s="65" customFormat="1" ht="17.25">
      <c r="A2" s="467"/>
      <c r="B2" s="470"/>
      <c r="C2" s="469"/>
      <c r="D2" s="469"/>
      <c r="E2" s="489" t="s">
        <v>39</v>
      </c>
      <c r="F2" s="489"/>
      <c r="G2" s="489"/>
      <c r="H2" s="95"/>
      <c r="I2" s="35"/>
      <c r="J2" s="35"/>
    </row>
    <row r="3" spans="1:16" s="65" customFormat="1" ht="17.25">
      <c r="A3" s="467"/>
      <c r="B3" s="470"/>
      <c r="C3" s="469"/>
      <c r="D3" s="469"/>
      <c r="E3" s="489" t="s">
        <v>251</v>
      </c>
      <c r="F3" s="489"/>
      <c r="G3" s="489"/>
      <c r="H3" s="95"/>
      <c r="I3" s="35"/>
      <c r="J3" s="35"/>
    </row>
    <row r="4" spans="1:16" s="65" customFormat="1" ht="17.25">
      <c r="A4" s="467"/>
      <c r="B4" s="470"/>
      <c r="C4" s="469"/>
      <c r="D4" s="469"/>
      <c r="E4" s="490" t="str">
        <f>+'Ekamut-caxs'!D4</f>
        <v xml:space="preserve">_____. _____. 2023թ. </v>
      </c>
      <c r="F4" s="490"/>
      <c r="G4" s="490"/>
      <c r="H4" s="95"/>
      <c r="I4" s="35"/>
      <c r="J4" s="35"/>
    </row>
    <row r="5" spans="1:16" s="65" customFormat="1" ht="17.25">
      <c r="A5" s="467"/>
      <c r="B5" s="470"/>
      <c r="C5" s="469"/>
      <c r="D5" s="469"/>
      <c r="E5" s="490" t="str">
        <f>+'Ekamut-caxs'!C5</f>
        <v xml:space="preserve">հ. __________- Ա որոշմամբ </v>
      </c>
      <c r="F5" s="490"/>
      <c r="G5" s="490"/>
      <c r="H5" s="95"/>
      <c r="I5" s="35"/>
      <c r="J5" s="35"/>
    </row>
    <row r="6" spans="1:16" s="64" customFormat="1" ht="19.5" customHeight="1">
      <c r="A6" s="491" t="s">
        <v>40</v>
      </c>
      <c r="B6" s="491"/>
      <c r="C6" s="491"/>
      <c r="D6" s="491"/>
      <c r="E6" s="491"/>
      <c r="F6" s="491"/>
      <c r="G6" s="491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25">
      <c r="A7" s="486" t="str">
        <f>+'Ekamut-caxs'!A7:D7</f>
        <v xml:space="preserve">«Երևանի հ․153 մսուր-մանկապարտեզ» ՀՈԱԿ-ի </v>
      </c>
      <c r="B7" s="486"/>
      <c r="C7" s="486"/>
      <c r="D7" s="486"/>
      <c r="E7" s="486"/>
      <c r="F7" s="486"/>
      <c r="G7" s="486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7" t="s">
        <v>231</v>
      </c>
      <c r="B8" s="487"/>
      <c r="C8" s="487"/>
      <c r="D8" s="487"/>
      <c r="E8" s="487"/>
      <c r="F8" s="487"/>
      <c r="G8" s="487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6" t="s">
        <v>254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50" t="s">
        <v>30</v>
      </c>
      <c r="C11" s="478" t="s">
        <v>210</v>
      </c>
      <c r="D11" s="427" t="s">
        <v>211</v>
      </c>
      <c r="E11" s="427" t="s">
        <v>212</v>
      </c>
      <c r="F11" s="427" t="s">
        <v>41</v>
      </c>
      <c r="G11" s="430"/>
      <c r="H11" s="479">
        <f>+F12-F65</f>
        <v>911.25999999998385</v>
      </c>
      <c r="I11" s="77"/>
      <c r="J11" s="249" t="s">
        <v>249</v>
      </c>
      <c r="K11" s="77"/>
      <c r="L11" s="77"/>
      <c r="M11" s="77"/>
      <c r="N11" s="77"/>
      <c r="O11" s="77"/>
      <c r="P11" s="77"/>
    </row>
    <row r="12" spans="1:16" s="64" customFormat="1" ht="35.25" thickBot="1">
      <c r="A12" s="11" t="s">
        <v>7</v>
      </c>
      <c r="B12" s="12" t="s">
        <v>31</v>
      </c>
      <c r="C12" s="305">
        <f>+F12</f>
        <v>1552.099999999984</v>
      </c>
      <c r="D12" s="305">
        <f>+F12</f>
        <v>1552.099999999984</v>
      </c>
      <c r="E12" s="305">
        <f>+F12</f>
        <v>1552.099999999984</v>
      </c>
      <c r="F12" s="428">
        <f>+'Dramakani hamematakan'!D6</f>
        <v>1552.099999999984</v>
      </c>
      <c r="G12" s="431"/>
      <c r="H12" s="488" t="s">
        <v>250</v>
      </c>
      <c r="I12" s="488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17.25">
      <c r="A13" s="11" t="s">
        <v>11</v>
      </c>
      <c r="B13" s="12" t="s">
        <v>79</v>
      </c>
      <c r="C13" s="237">
        <f>SUM(C14:C23)</f>
        <v>9620.2000000000007</v>
      </c>
      <c r="D13" s="237">
        <f>SUM(D14:D23)</f>
        <v>21645.4</v>
      </c>
      <c r="E13" s="237">
        <f>SUM(E14:E23)</f>
        <v>33670.6</v>
      </c>
      <c r="F13" s="237">
        <f>SUM(F14:G23)</f>
        <v>50449.200000000004</v>
      </c>
      <c r="G13" s="432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9620.2000000000007</v>
      </c>
      <c r="D14" s="320">
        <v>21645.4</v>
      </c>
      <c r="E14" s="320">
        <v>33670.6</v>
      </c>
      <c r="F14" s="235">
        <f>+'Ekamut-caxs'!D11</f>
        <v>48100.800000000003</v>
      </c>
      <c r="G14" s="433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33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3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3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>
      <c r="A18" s="54">
        <v>2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2348.4</v>
      </c>
      <c r="G18" s="433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3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4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4</v>
      </c>
      <c r="B20" s="311" t="s">
        <v>32</v>
      </c>
      <c r="C20" s="320"/>
      <c r="D20" s="320"/>
      <c r="E20" s="320"/>
      <c r="F20" s="234"/>
      <c r="G20" s="434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hidden="1" customHeight="1">
      <c r="A21" s="54">
        <f t="shared" si="3"/>
        <v>5</v>
      </c>
      <c r="B21" s="311" t="str">
        <f>+'Ekamut-caxs'!B20</f>
        <v>Բանկի տոկոսից</v>
      </c>
      <c r="C21" s="320"/>
      <c r="D21" s="320"/>
      <c r="E21" s="320"/>
      <c r="F21" s="235">
        <f>+'Ekamut-caxs'!D20</f>
        <v>0</v>
      </c>
      <c r="G21" s="433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6</v>
      </c>
      <c r="B22" s="447">
        <f>+'Ekamut-caxs'!B21</f>
        <v>0</v>
      </c>
      <c r="C22" s="320"/>
      <c r="D22" s="320"/>
      <c r="E22" s="320"/>
      <c r="F22" s="234">
        <f>+'Ekamut-caxs'!D21</f>
        <v>0</v>
      </c>
      <c r="G22" s="434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7</v>
      </c>
      <c r="B23" s="447">
        <f>+'Ekamut-caxs'!B22</f>
        <v>0</v>
      </c>
      <c r="C23" s="320"/>
      <c r="D23" s="320"/>
      <c r="E23" s="320"/>
      <c r="F23" s="234">
        <f>+'Ekamut-caxs'!D22</f>
        <v>0</v>
      </c>
      <c r="G23" s="434"/>
      <c r="H23" s="94" t="s">
        <v>228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15" customHeight="1">
      <c r="A24" s="11" t="s">
        <v>33</v>
      </c>
      <c r="B24" s="12" t="s">
        <v>80</v>
      </c>
      <c r="C24" s="237">
        <f>C25+C67+C79</f>
        <v>11167.335000000001</v>
      </c>
      <c r="D24" s="237">
        <f>D25+D67+D79</f>
        <v>23130.490000000005</v>
      </c>
      <c r="E24" s="237">
        <f>E25+E67+E79</f>
        <v>35216.804999999993</v>
      </c>
      <c r="F24" s="237">
        <f>F25+F67+F79</f>
        <v>52001.33</v>
      </c>
      <c r="G24" s="432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22.5" customHeight="1">
      <c r="A25" s="14" t="s">
        <v>53</v>
      </c>
      <c r="B25" s="12" t="s">
        <v>56</v>
      </c>
      <c r="C25" s="237">
        <f>SUM(C26,C29:C35,C39:C61,C65:C66)</f>
        <v>11167.335000000001</v>
      </c>
      <c r="D25" s="237">
        <f>SUM(D26,D29:D35,D39:D61,D65:D66)</f>
        <v>22970.490000000005</v>
      </c>
      <c r="E25" s="237">
        <f>SUM(E26,E29:E35,E39:E61,E65:E66)</f>
        <v>34906.804999999993</v>
      </c>
      <c r="F25" s="237">
        <f>SUM(F26,F29:F35,F39:F61,F65:F66)</f>
        <v>51090.03</v>
      </c>
      <c r="G25" s="432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</v>
      </c>
      <c r="C26" s="320">
        <v>6150.4</v>
      </c>
      <c r="D26" s="320">
        <v>14551.4</v>
      </c>
      <c r="E26" s="320">
        <v>22547</v>
      </c>
      <c r="F26" s="235">
        <f>+'Ekamut-caxs'!D26</f>
        <v>33887.4</v>
      </c>
      <c r="G26" s="433"/>
      <c r="H26" s="98"/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4.25" hidden="1">
      <c r="A27" s="23">
        <v>1.1000000000000001</v>
      </c>
      <c r="B27" s="313" t="str">
        <f>+'Ekamut-caxs'!B27</f>
        <v>վճարովի ծառայության գծով</v>
      </c>
      <c r="C27" s="225"/>
      <c r="D27" s="225"/>
      <c r="E27" s="225"/>
      <c r="F27" s="239">
        <f>+'Ekamut-caxs'!D27</f>
        <v>0</v>
      </c>
      <c r="G27" s="435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5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v>2102</v>
      </c>
      <c r="D29" s="320">
        <v>4884</v>
      </c>
      <c r="E29" s="320">
        <v>8058</v>
      </c>
      <c r="F29" s="235">
        <f>+'Ekamut-caxs'!D29</f>
        <v>10517.74</v>
      </c>
      <c r="G29" s="433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>
        <v>1356.9</v>
      </c>
      <c r="D30" s="320">
        <v>1356.9</v>
      </c>
      <c r="E30" s="320">
        <v>1356.9</v>
      </c>
      <c r="F30" s="235">
        <f>+'Ekamut-caxs'!D30</f>
        <v>2004.5</v>
      </c>
      <c r="G30" s="433"/>
      <c r="H30" s="98">
        <f>+F30-Komunal!F27</f>
        <v>-2002466.7999999998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11" t="str">
        <f>+'Ekamut-caxs'!B31</f>
        <v>Էլեկտրաէներգիայի գծով</v>
      </c>
      <c r="C31" s="320">
        <v>284.67</v>
      </c>
      <c r="D31" s="320">
        <v>548</v>
      </c>
      <c r="E31" s="320">
        <v>791.29</v>
      </c>
      <c r="F31" s="235">
        <f>+'Ekamut-caxs'!D31</f>
        <v>1099.5</v>
      </c>
      <c r="G31" s="433"/>
      <c r="H31" s="98">
        <f>+F31-Komunal!J27</f>
        <v>-1098449.3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11" t="str">
        <f>+'Ekamut-caxs'!B32</f>
        <v>Ջրմուղ-կոյուղու գծով</v>
      </c>
      <c r="C32" s="320">
        <v>69.2</v>
      </c>
      <c r="D32" s="320">
        <v>124.7</v>
      </c>
      <c r="E32" s="320">
        <v>186</v>
      </c>
      <c r="F32" s="475">
        <f>+'Ekamut-caxs'!D32</f>
        <v>220.1</v>
      </c>
      <c r="G32" s="433"/>
      <c r="H32" s="98">
        <f>+F32-Komunal!N27</f>
        <v>-219895.96000000002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11" t="str">
        <f>+'Ekamut-caxs'!B33</f>
        <v>Աղբահանության գծով</v>
      </c>
      <c r="C33" s="320">
        <v>12.525</v>
      </c>
      <c r="D33" s="320">
        <v>25.05</v>
      </c>
      <c r="E33" s="320">
        <v>37.575000000000003</v>
      </c>
      <c r="F33" s="235">
        <f>+'Ekamut-caxs'!D33</f>
        <v>50.1</v>
      </c>
      <c r="G33" s="433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7</v>
      </c>
      <c r="B34" s="311" t="str">
        <f>+'Ekamut-caxs'!B34</f>
        <v>Ախտաբանության գծով</v>
      </c>
      <c r="C34" s="320">
        <v>7</v>
      </c>
      <c r="D34" s="320">
        <v>17.5</v>
      </c>
      <c r="E34" s="320">
        <v>28</v>
      </c>
      <c r="F34" s="235">
        <f>+'Ekamut-caxs'!D34</f>
        <v>38.5</v>
      </c>
      <c r="G34" s="433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8</v>
      </c>
      <c r="B35" s="311" t="str">
        <f>+'Ekamut-caxs'!B35</f>
        <v>Կապի գծով, այդ թվում`</v>
      </c>
      <c r="C35" s="320">
        <f t="shared" ref="C35:D35" si="5">SUM(C36:C38)</f>
        <v>48</v>
      </c>
      <c r="D35" s="320">
        <f t="shared" si="5"/>
        <v>96</v>
      </c>
      <c r="E35" s="320">
        <f>SUM(E36:E38)</f>
        <v>144</v>
      </c>
      <c r="F35" s="235">
        <f>SUM(F36:F38)</f>
        <v>192</v>
      </c>
      <c r="G35" s="433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>
      <c r="A36" s="23">
        <v>8.1</v>
      </c>
      <c r="B36" s="313" t="str">
        <f>+'Ekamut-caxs'!B36</f>
        <v>բաժանորդային վճար</v>
      </c>
      <c r="C36" s="225">
        <v>15</v>
      </c>
      <c r="D36" s="225">
        <v>30</v>
      </c>
      <c r="E36" s="225">
        <v>45</v>
      </c>
      <c r="F36" s="239">
        <f>+'Ekamut-caxs'!D36</f>
        <v>60</v>
      </c>
      <c r="G36" s="435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23">
        <v>8.1999999999999993</v>
      </c>
      <c r="B37" s="313" t="str">
        <f>+'Ekamut-caxs'!B37</f>
        <v>րոպեավճար</v>
      </c>
      <c r="C37" s="225">
        <v>3</v>
      </c>
      <c r="D37" s="225">
        <v>6</v>
      </c>
      <c r="E37" s="225">
        <v>9</v>
      </c>
      <c r="F37" s="239">
        <f>+'Ekamut-caxs'!D37</f>
        <v>12</v>
      </c>
      <c r="G37" s="435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>
      <c r="A38" s="23">
        <v>8.3000000000000007</v>
      </c>
      <c r="B38" s="313" t="str">
        <f>+'Ekamut-caxs'!B38</f>
        <v>ինտերնետ կապ</v>
      </c>
      <c r="C38" s="225">
        <v>30</v>
      </c>
      <c r="D38" s="225">
        <v>60</v>
      </c>
      <c r="E38" s="225">
        <v>90</v>
      </c>
      <c r="F38" s="239">
        <f>+'Ekamut-caxs'!D38</f>
        <v>120</v>
      </c>
      <c r="G38" s="435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320"/>
      <c r="D39" s="320"/>
      <c r="E39" s="320"/>
      <c r="F39" s="235">
        <f>+'Ekamut-caxs'!D39</f>
        <v>0</v>
      </c>
      <c r="G39" s="433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1" t="str">
        <f>+'Ekamut-caxs'!B40</f>
        <v>Տնտեսական ապրանքների գծով</v>
      </c>
      <c r="C40" s="320">
        <v>147</v>
      </c>
      <c r="D40" s="320">
        <v>294</v>
      </c>
      <c r="E40" s="320">
        <v>441</v>
      </c>
      <c r="F40" s="235">
        <f>+'Ekamut-caxs'!D40</f>
        <v>588</v>
      </c>
      <c r="G40" s="433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v>10</v>
      </c>
      <c r="B41" s="311" t="str">
        <f>+'Ekamut-caxs'!B41</f>
        <v>Գրասենյակային ապրանքների գծով</v>
      </c>
      <c r="C41" s="320">
        <v>32.6</v>
      </c>
      <c r="D41" s="320">
        <v>75.900000000000006</v>
      </c>
      <c r="E41" s="320">
        <v>119.2</v>
      </c>
      <c r="F41" s="235">
        <f>+'Ekamut-caxs'!D41</f>
        <v>165.4</v>
      </c>
      <c r="G41" s="433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v>11</v>
      </c>
      <c r="B42" s="311" t="str">
        <f>+'Ekamut-caxs'!B42</f>
        <v>Փոքրարժեք կամ արագամաշ առարկաների գծով</v>
      </c>
      <c r="C42" s="320">
        <v>84.2</v>
      </c>
      <c r="D42" s="320">
        <v>84.2</v>
      </c>
      <c r="E42" s="320">
        <v>168.5</v>
      </c>
      <c r="F42" s="235">
        <f>+'Ekamut-caxs'!D42</f>
        <v>168.5</v>
      </c>
      <c r="G42" s="433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ref="A43:A61" si="6">+A42+1</f>
        <v>12</v>
      </c>
      <c r="B43" s="311" t="str">
        <f>+'Ekamut-caxs'!B43</f>
        <v>Ուսումնական նյութերի գծով</v>
      </c>
      <c r="C43" s="320"/>
      <c r="D43" s="320"/>
      <c r="E43" s="320">
        <v>96.5</v>
      </c>
      <c r="F43" s="235">
        <f>+'Ekamut-caxs'!D43</f>
        <v>96.45</v>
      </c>
      <c r="G43" s="433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>
        <f t="shared" si="1"/>
        <v>0</v>
      </c>
      <c r="N43" s="65"/>
      <c r="O43" s="65"/>
      <c r="P43" s="65"/>
    </row>
    <row r="44" spans="1:16" s="64" customFormat="1" ht="16.5" customHeight="1">
      <c r="A44" s="54">
        <f t="shared" si="6"/>
        <v>13</v>
      </c>
      <c r="B44" s="311" t="str">
        <f>+'Ekamut-caxs'!B44</f>
        <v>Դեղորայքի գծով</v>
      </c>
      <c r="C44" s="320">
        <v>59</v>
      </c>
      <c r="D44" s="320">
        <v>59</v>
      </c>
      <c r="E44" s="320">
        <v>59</v>
      </c>
      <c r="F44" s="235">
        <f>+'Ekamut-caxs'!D44</f>
        <v>59</v>
      </c>
      <c r="G44" s="433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6"/>
        <v>14</v>
      </c>
      <c r="B45" s="311" t="str">
        <f>+'Ekamut-caxs'!B45</f>
        <v>Բուժ.ծառայության գծով</v>
      </c>
      <c r="C45" s="320"/>
      <c r="D45" s="320">
        <v>20</v>
      </c>
      <c r="E45" s="320">
        <v>20</v>
      </c>
      <c r="F45" s="235">
        <f>+'Ekamut-caxs'!D45</f>
        <v>40</v>
      </c>
      <c r="G45" s="433"/>
      <c r="H45" s="98"/>
      <c r="I45" s="89"/>
      <c r="J45" s="89"/>
      <c r="K45" s="317" t="str">
        <f t="shared" si="2"/>
        <v/>
      </c>
      <c r="L45" s="317" t="str">
        <f t="shared" ref="L45:L76" si="7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6"/>
        <v>15</v>
      </c>
      <c r="B46" s="311" t="str">
        <f>+'Ekamut-caxs'!B46</f>
        <v>Ընթացիկ վերանորոգման գծով</v>
      </c>
      <c r="C46" s="320">
        <v>0</v>
      </c>
      <c r="D46" s="320">
        <v>0</v>
      </c>
      <c r="E46" s="320">
        <v>0</v>
      </c>
      <c r="F46" s="235">
        <f>+'Ekamut-caxs'!D46</f>
        <v>899</v>
      </c>
      <c r="G46" s="433"/>
      <c r="H46" s="98"/>
      <c r="I46" s="89"/>
      <c r="J46" s="89"/>
      <c r="K46" s="317" t="str">
        <f t="shared" si="2"/>
        <v/>
      </c>
      <c r="L46" s="317" t="str">
        <f t="shared" si="7"/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6"/>
        <v>16</v>
      </c>
      <c r="B47" s="311" t="str">
        <f>+'Ekamut-caxs'!B47</f>
        <v>Ջեռուցման համակարգի սպասարկման գծով</v>
      </c>
      <c r="C47" s="320">
        <v>53</v>
      </c>
      <c r="D47" s="320">
        <v>53</v>
      </c>
      <c r="E47" s="320">
        <v>53</v>
      </c>
      <c r="F47" s="235">
        <f>+'Ekamut-caxs'!D47</f>
        <v>85</v>
      </c>
      <c r="G47" s="433"/>
      <c r="H47" s="98"/>
      <c r="I47" s="89"/>
      <c r="J47" s="89"/>
      <c r="K47" s="317" t="str">
        <f t="shared" si="2"/>
        <v/>
      </c>
      <c r="L47" s="317" t="str">
        <f t="shared" si="7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6"/>
        <v>17</v>
      </c>
      <c r="B48" s="311" t="str">
        <f>+'Ekamut-caxs'!B48</f>
        <v>Կաթսայատան սպասարկման գծով</v>
      </c>
      <c r="C48" s="320"/>
      <c r="D48" s="320"/>
      <c r="E48" s="320"/>
      <c r="F48" s="235">
        <f>+'Ekamut-caxs'!D48</f>
        <v>0</v>
      </c>
      <c r="G48" s="433"/>
      <c r="H48" s="98"/>
      <c r="I48" s="89"/>
      <c r="J48" s="89"/>
      <c r="K48" s="317" t="str">
        <f t="shared" si="2"/>
        <v/>
      </c>
      <c r="L48" s="317" t="str">
        <f t="shared" si="7"/>
        <v/>
      </c>
      <c r="M48" s="317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6"/>
        <v>18</v>
      </c>
      <c r="B49" s="311" t="str">
        <f>+'Ekamut-caxs'!B49</f>
        <v>Սպասարկման և կոմունալ համավճարների գծով</v>
      </c>
      <c r="C49" s="320"/>
      <c r="D49" s="320"/>
      <c r="E49" s="320"/>
      <c r="F49" s="235">
        <f>+'Ekamut-caxs'!D49</f>
        <v>0</v>
      </c>
      <c r="G49" s="433"/>
      <c r="H49" s="98"/>
      <c r="I49" s="89"/>
      <c r="J49" s="89"/>
      <c r="K49" s="317" t="str">
        <f t="shared" si="2"/>
        <v/>
      </c>
      <c r="L49" s="317" t="str">
        <f t="shared" si="7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v>17</v>
      </c>
      <c r="B50" s="311" t="str">
        <f>+'Ekamut-caxs'!B50</f>
        <v>Գնումների համակարգողի ծառայության գծով</v>
      </c>
      <c r="C50" s="320">
        <v>65</v>
      </c>
      <c r="D50" s="320">
        <v>65</v>
      </c>
      <c r="E50" s="320">
        <v>65</v>
      </c>
      <c r="F50" s="235">
        <f>+'Ekamut-caxs'!D50</f>
        <v>105</v>
      </c>
      <c r="G50" s="433"/>
      <c r="H50" s="98"/>
      <c r="I50" s="89"/>
      <c r="J50" s="89"/>
      <c r="K50" s="317" t="str">
        <f t="shared" si="2"/>
        <v/>
      </c>
      <c r="L50" s="317" t="str">
        <f t="shared" si="7"/>
        <v/>
      </c>
      <c r="M50" s="317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6"/>
        <v>18</v>
      </c>
      <c r="B51" s="311" t="str">
        <f>+'Ekamut-caxs'!B51</f>
        <v>Համակարգիչների տեխնիկական սպասարկման գծով</v>
      </c>
      <c r="C51" s="320">
        <v>20</v>
      </c>
      <c r="D51" s="320">
        <v>40</v>
      </c>
      <c r="E51" s="320">
        <v>60</v>
      </c>
      <c r="F51" s="235">
        <f>+'Ekamut-caxs'!D51</f>
        <v>70</v>
      </c>
      <c r="G51" s="433"/>
      <c r="H51" s="98"/>
      <c r="I51" s="89"/>
      <c r="J51" s="89"/>
      <c r="K51" s="317" t="str">
        <f t="shared" si="2"/>
        <v/>
      </c>
      <c r="L51" s="317" t="str">
        <f t="shared" si="7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6"/>
        <v>19</v>
      </c>
      <c r="B52" s="311" t="str">
        <f>+'Ekamut-caxs'!B52</f>
        <v>Համակարգչային ծրագրի և կայքի սպասարկման գծով</v>
      </c>
      <c r="C52" s="320"/>
      <c r="D52" s="320"/>
      <c r="E52" s="320"/>
      <c r="F52" s="235">
        <f>+'Ekamut-caxs'!D52</f>
        <v>95</v>
      </c>
      <c r="G52" s="433"/>
      <c r="H52" s="98"/>
      <c r="I52" s="89"/>
      <c r="J52" s="89"/>
      <c r="K52" s="317" t="str">
        <f t="shared" si="2"/>
        <v/>
      </c>
      <c r="L52" s="317" t="str">
        <f t="shared" si="7"/>
        <v/>
      </c>
      <c r="M52" s="317" t="str">
        <f t="shared" si="1"/>
        <v/>
      </c>
      <c r="N52" s="65"/>
      <c r="O52" s="65"/>
      <c r="P52" s="65"/>
    </row>
    <row r="53" spans="1:16" s="64" customFormat="1" ht="16.5" customHeight="1">
      <c r="A53" s="54">
        <f t="shared" si="6"/>
        <v>20</v>
      </c>
      <c r="B53" s="311" t="str">
        <f>+'Ekamut-caxs'!B53</f>
        <v>էլ․ստորագրության գծով</v>
      </c>
      <c r="C53" s="320"/>
      <c r="D53" s="320"/>
      <c r="E53" s="320"/>
      <c r="F53" s="235">
        <f>+'Ekamut-caxs'!D53</f>
        <v>3</v>
      </c>
      <c r="G53" s="433"/>
      <c r="H53" s="98"/>
      <c r="I53" s="89"/>
      <c r="J53" s="89"/>
      <c r="K53" s="317" t="str">
        <f t="shared" si="2"/>
        <v/>
      </c>
      <c r="L53" s="317" t="str">
        <f t="shared" si="7"/>
        <v/>
      </c>
      <c r="M53" s="317" t="str">
        <f t="shared" si="1"/>
        <v/>
      </c>
      <c r="N53" s="65"/>
      <c r="O53" s="65"/>
      <c r="P53" s="65"/>
    </row>
    <row r="54" spans="1:16" s="64" customFormat="1" ht="16.5" customHeight="1">
      <c r="A54" s="54">
        <f t="shared" si="6"/>
        <v>21</v>
      </c>
      <c r="B54" s="311" t="str">
        <f>+'Ekamut-caxs'!B54</f>
        <v>Հայտարարության գծով</v>
      </c>
      <c r="C54" s="320">
        <v>30</v>
      </c>
      <c r="D54" s="320">
        <v>30</v>
      </c>
      <c r="E54" s="320">
        <v>30</v>
      </c>
      <c r="F54" s="235">
        <f>+'Ekamut-caxs'!D54</f>
        <v>30</v>
      </c>
      <c r="G54" s="433"/>
      <c r="H54" s="98"/>
      <c r="I54" s="89"/>
      <c r="J54" s="89"/>
      <c r="K54" s="317" t="str">
        <f t="shared" si="2"/>
        <v/>
      </c>
      <c r="L54" s="317" t="str">
        <f t="shared" si="7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6"/>
        <v>22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3"/>
      <c r="H55" s="98"/>
      <c r="I55" s="89"/>
      <c r="J55" s="89"/>
      <c r="K55" s="317" t="str">
        <f t="shared" si="2"/>
        <v/>
      </c>
      <c r="L55" s="317" t="str">
        <f t="shared" si="7"/>
        <v/>
      </c>
      <c r="M55" s="317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6"/>
        <v>23</v>
      </c>
      <c r="B56" s="311" t="str">
        <f>+'Ekamut-caxs'!B56</f>
        <v>Վերապատրաստման գծով</v>
      </c>
      <c r="C56" s="320"/>
      <c r="D56" s="320"/>
      <c r="E56" s="320"/>
      <c r="F56" s="235">
        <f>+'Ekamut-caxs'!D56</f>
        <v>0</v>
      </c>
      <c r="G56" s="433"/>
      <c r="H56" s="98"/>
      <c r="I56" s="89"/>
      <c r="J56" s="89"/>
      <c r="K56" s="317" t="str">
        <f t="shared" si="2"/>
        <v/>
      </c>
      <c r="L56" s="317" t="str">
        <f t="shared" si="7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6"/>
        <v>24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3"/>
      <c r="H57" s="98"/>
      <c r="I57" s="89"/>
      <c r="J57" s="89"/>
      <c r="K57" s="317" t="str">
        <f t="shared" si="2"/>
        <v/>
      </c>
      <c r="L57" s="317" t="str">
        <f t="shared" si="7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25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3"/>
      <c r="H58" s="98"/>
      <c r="I58" s="89"/>
      <c r="J58" s="89"/>
      <c r="K58" s="317" t="str">
        <f t="shared" si="2"/>
        <v/>
      </c>
      <c r="L58" s="317" t="str">
        <f t="shared" si="7"/>
        <v/>
      </c>
      <c r="M58" s="317" t="str">
        <f t="shared" si="1"/>
        <v/>
      </c>
      <c r="N58" s="65"/>
      <c r="O58" s="65"/>
      <c r="P58" s="65"/>
    </row>
    <row r="59" spans="1:16" s="65" customFormat="1" ht="12.75" hidden="1" customHeight="1">
      <c r="A59" s="54">
        <f>+A58+1</f>
        <v>26</v>
      </c>
      <c r="B59" s="447">
        <f>+'Ekamut-caxs'!B59</f>
        <v>0</v>
      </c>
      <c r="C59" s="320"/>
      <c r="D59" s="320"/>
      <c r="E59" s="320"/>
      <c r="F59" s="234">
        <f>+'Ekamut-caxs'!D59</f>
        <v>0</v>
      </c>
      <c r="G59" s="434"/>
      <c r="H59" s="98"/>
      <c r="I59" s="89"/>
      <c r="J59" s="89"/>
      <c r="K59" s="341" t="str">
        <f t="shared" si="2"/>
        <v/>
      </c>
      <c r="L59" s="341" t="str">
        <f t="shared" si="7"/>
        <v/>
      </c>
      <c r="M59" s="341" t="str">
        <f t="shared" si="1"/>
        <v/>
      </c>
    </row>
    <row r="60" spans="1:16" s="65" customFormat="1" ht="17.25">
      <c r="A60" s="54">
        <v>22</v>
      </c>
      <c r="B60" s="447" t="str">
        <f>+'Ekamut-caxs'!B60</f>
        <v>Դուրսգրվող գույքի վերագնահատման գծով</v>
      </c>
      <c r="C60" s="320"/>
      <c r="D60" s="320"/>
      <c r="E60" s="320"/>
      <c r="F60" s="234">
        <f>+'Ekamut-caxs'!D60</f>
        <v>30</v>
      </c>
      <c r="G60" s="434"/>
      <c r="H60" s="98" t="s">
        <v>120</v>
      </c>
      <c r="I60" s="89"/>
      <c r="J60" s="89"/>
      <c r="K60" s="341" t="str">
        <f t="shared" si="2"/>
        <v/>
      </c>
      <c r="L60" s="341" t="str">
        <f t="shared" si="7"/>
        <v/>
      </c>
      <c r="M60" s="341" t="str">
        <f t="shared" si="1"/>
        <v/>
      </c>
    </row>
    <row r="61" spans="1:16" s="64" customFormat="1" ht="17.25">
      <c r="A61" s="54">
        <f t="shared" si="6"/>
        <v>23</v>
      </c>
      <c r="B61" s="311" t="s">
        <v>34</v>
      </c>
      <c r="C61" s="320">
        <f t="shared" ref="C61:E61" si="8">SUM(C62:C64)</f>
        <v>5</v>
      </c>
      <c r="D61" s="320">
        <f t="shared" si="8"/>
        <v>5</v>
      </c>
      <c r="E61" s="320">
        <f t="shared" si="8"/>
        <v>5</v>
      </c>
      <c r="F61" s="235">
        <f>SUM(F62:F64)</f>
        <v>5</v>
      </c>
      <c r="G61" s="433"/>
      <c r="H61" s="98"/>
      <c r="I61" s="89"/>
      <c r="J61" s="89"/>
      <c r="K61" s="317" t="str">
        <f t="shared" si="2"/>
        <v/>
      </c>
      <c r="L61" s="317" t="str">
        <f t="shared" si="7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35</v>
      </c>
      <c r="C62" s="443"/>
      <c r="D62" s="443"/>
      <c r="E62" s="443"/>
      <c r="F62" s="225"/>
      <c r="G62" s="435"/>
      <c r="K62" s="317" t="str">
        <f t="shared" si="2"/>
        <v/>
      </c>
      <c r="L62" s="317" t="str">
        <f t="shared" si="7"/>
        <v/>
      </c>
      <c r="M62" s="317" t="str">
        <f t="shared" si="1"/>
        <v/>
      </c>
    </row>
    <row r="63" spans="1:16" hidden="1">
      <c r="A63" s="13">
        <v>31.2</v>
      </c>
      <c r="B63" s="314" t="s">
        <v>47</v>
      </c>
      <c r="C63" s="443"/>
      <c r="D63" s="443"/>
      <c r="E63" s="443"/>
      <c r="F63" s="225"/>
      <c r="G63" s="435"/>
      <c r="K63" s="317" t="str">
        <f t="shared" si="2"/>
        <v/>
      </c>
      <c r="L63" s="317" t="str">
        <f t="shared" si="7"/>
        <v/>
      </c>
      <c r="M63" s="317" t="str">
        <f t="shared" si="1"/>
        <v/>
      </c>
    </row>
    <row r="64" spans="1:16" ht="17.25">
      <c r="A64" s="13">
        <v>23.1</v>
      </c>
      <c r="B64" s="314" t="s">
        <v>81</v>
      </c>
      <c r="C64" s="443">
        <v>5</v>
      </c>
      <c r="D64" s="443">
        <v>5</v>
      </c>
      <c r="E64" s="443">
        <v>5</v>
      </c>
      <c r="F64" s="239">
        <f>+'Ekamut-caxs'!D63</f>
        <v>5</v>
      </c>
      <c r="G64" s="433"/>
      <c r="K64" s="317" t="str">
        <f t="shared" si="2"/>
        <v/>
      </c>
      <c r="L64" s="317" t="str">
        <f t="shared" si="7"/>
        <v/>
      </c>
      <c r="M64" s="317" t="str">
        <f t="shared" si="1"/>
        <v/>
      </c>
    </row>
    <row r="65" spans="1:16" s="85" customFormat="1" ht="17.25">
      <c r="A65" s="60">
        <v>24</v>
      </c>
      <c r="B65" s="236" t="s">
        <v>36</v>
      </c>
      <c r="C65" s="306">
        <f>+F65</f>
        <v>640.84000000000015</v>
      </c>
      <c r="D65" s="306">
        <f>+F65</f>
        <v>640.84000000000015</v>
      </c>
      <c r="E65" s="306">
        <f>+F65</f>
        <v>640.84000000000015</v>
      </c>
      <c r="F65" s="235">
        <f>+'Deb. ev kreditor'!D59-'Deb. ev kreditor'!D54</f>
        <v>640.84000000000015</v>
      </c>
      <c r="G65" s="433"/>
      <c r="H65" s="101"/>
      <c r="I65" s="76"/>
      <c r="J65" s="76"/>
      <c r="K65" s="317" t="str">
        <f t="shared" si="2"/>
        <v/>
      </c>
      <c r="L65" s="317" t="str">
        <f t="shared" si="7"/>
        <v/>
      </c>
      <c r="M65" s="317" t="str">
        <f t="shared" si="1"/>
        <v/>
      </c>
      <c r="N65" s="84"/>
      <c r="O65" s="84"/>
      <c r="P65" s="84"/>
    </row>
    <row r="66" spans="1:16" s="85" customFormat="1" ht="17.25" hidden="1" customHeight="1">
      <c r="A66" s="60">
        <f>+A65+1</f>
        <v>25</v>
      </c>
      <c r="B66" s="315" t="s">
        <v>82</v>
      </c>
      <c r="C66" s="320"/>
      <c r="D66" s="320"/>
      <c r="E66" s="320"/>
      <c r="F66" s="235"/>
      <c r="G66" s="433"/>
      <c r="H66" s="446" t="s">
        <v>207</v>
      </c>
      <c r="I66" s="444"/>
      <c r="J66" s="445"/>
      <c r="K66" s="317" t="str">
        <f t="shared" si="2"/>
        <v/>
      </c>
      <c r="L66" s="317" t="str">
        <f t="shared" si="7"/>
        <v/>
      </c>
      <c r="M66" s="317" t="str">
        <f t="shared" si="1"/>
        <v/>
      </c>
      <c r="N66" s="84"/>
      <c r="O66" s="84"/>
      <c r="P66" s="84"/>
    </row>
    <row r="67" spans="1:16" s="68" customFormat="1" ht="17.25">
      <c r="A67" s="33" t="s">
        <v>54</v>
      </c>
      <c r="B67" s="71" t="s">
        <v>57</v>
      </c>
      <c r="C67" s="237">
        <f>C68+C75</f>
        <v>0</v>
      </c>
      <c r="D67" s="237">
        <f>D68+D75</f>
        <v>160</v>
      </c>
      <c r="E67" s="237">
        <f>E68+E75</f>
        <v>310</v>
      </c>
      <c r="F67" s="237">
        <f>F68+F75</f>
        <v>310</v>
      </c>
      <c r="G67" s="432"/>
      <c r="H67" s="444"/>
      <c r="I67" s="444"/>
      <c r="J67" s="445"/>
      <c r="K67" s="317" t="str">
        <f t="shared" si="2"/>
        <v/>
      </c>
      <c r="L67" s="317" t="str">
        <f t="shared" si="7"/>
        <v/>
      </c>
      <c r="M67" s="317" t="str">
        <f t="shared" si="1"/>
        <v/>
      </c>
      <c r="N67" s="67"/>
      <c r="O67" s="67"/>
      <c r="P67" s="67"/>
    </row>
    <row r="68" spans="1:16" s="64" customFormat="1" ht="17.25">
      <c r="A68" s="54">
        <v>1</v>
      </c>
      <c r="B68" s="311" t="s">
        <v>86</v>
      </c>
      <c r="C68" s="320">
        <f>SUM(C69:C74)</f>
        <v>0</v>
      </c>
      <c r="D68" s="320">
        <f>SUM(D69:D74)</f>
        <v>160</v>
      </c>
      <c r="E68" s="320">
        <f>SUM(E69:E74)</f>
        <v>310</v>
      </c>
      <c r="F68" s="235">
        <f>SUM(F69:F74)</f>
        <v>310</v>
      </c>
      <c r="G68" s="433"/>
      <c r="H68" s="98"/>
      <c r="I68" s="89"/>
      <c r="J68" s="89"/>
      <c r="K68" s="317" t="str">
        <f t="shared" si="2"/>
        <v/>
      </c>
      <c r="L68" s="317" t="str">
        <f t="shared" si="7"/>
        <v/>
      </c>
      <c r="M68" s="317" t="str">
        <f t="shared" si="1"/>
        <v/>
      </c>
      <c r="N68" s="65"/>
      <c r="O68" s="65"/>
      <c r="P68" s="65"/>
    </row>
    <row r="69" spans="1:16">
      <c r="A69" s="23">
        <v>1.1000000000000001</v>
      </c>
      <c r="B69" s="313" t="s">
        <v>83</v>
      </c>
      <c r="C69" s="225"/>
      <c r="D69" s="225">
        <v>160</v>
      </c>
      <c r="E69" s="225">
        <v>160</v>
      </c>
      <c r="F69" s="239">
        <v>160</v>
      </c>
      <c r="G69" s="435"/>
      <c r="K69" s="317" t="str">
        <f t="shared" si="2"/>
        <v/>
      </c>
      <c r="L69" s="317" t="str">
        <f t="shared" si="7"/>
        <v/>
      </c>
      <c r="M69" s="317" t="str">
        <f t="shared" si="1"/>
        <v/>
      </c>
    </row>
    <row r="70" spans="1:16" s="64" customFormat="1" ht="17.25" hidden="1">
      <c r="A70" s="23">
        <v>1.2</v>
      </c>
      <c r="B70" s="311" t="s">
        <v>84</v>
      </c>
      <c r="C70" s="320"/>
      <c r="D70" s="320"/>
      <c r="E70" s="320"/>
      <c r="F70" s="234"/>
      <c r="G70" s="433"/>
      <c r="H70" s="98"/>
      <c r="I70" s="89"/>
      <c r="J70" s="89"/>
      <c r="K70" s="317" t="str">
        <f t="shared" si="2"/>
        <v/>
      </c>
      <c r="L70" s="317" t="str">
        <f t="shared" si="7"/>
        <v/>
      </c>
      <c r="M70" s="317" t="str">
        <f t="shared" si="1"/>
        <v/>
      </c>
      <c r="N70" s="65"/>
      <c r="O70" s="65"/>
      <c r="P70" s="65"/>
    </row>
    <row r="71" spans="1:16">
      <c r="A71" s="23">
        <v>1.2</v>
      </c>
      <c r="B71" s="313" t="s">
        <v>85</v>
      </c>
      <c r="C71" s="225"/>
      <c r="D71" s="225"/>
      <c r="E71" s="225">
        <v>150</v>
      </c>
      <c r="F71" s="239">
        <v>150</v>
      </c>
      <c r="G71" s="435"/>
      <c r="K71" s="317" t="str">
        <f t="shared" si="2"/>
        <v/>
      </c>
      <c r="L71" s="317" t="str">
        <f t="shared" si="7"/>
        <v/>
      </c>
      <c r="M71" s="317" t="str">
        <f t="shared" si="1"/>
        <v/>
      </c>
    </row>
    <row r="72" spans="1:16" s="64" customFormat="1" ht="17.25" hidden="1">
      <c r="A72" s="23">
        <v>1.4</v>
      </c>
      <c r="B72" s="311" t="s">
        <v>62</v>
      </c>
      <c r="C72" s="320"/>
      <c r="D72" s="320"/>
      <c r="E72" s="320"/>
      <c r="F72" s="320"/>
      <c r="G72" s="433"/>
      <c r="H72" s="98"/>
      <c r="I72" s="89"/>
      <c r="J72" s="89"/>
      <c r="K72" s="317" t="str">
        <f t="shared" si="2"/>
        <v/>
      </c>
      <c r="L72" s="317" t="str">
        <f t="shared" si="7"/>
        <v/>
      </c>
      <c r="M72" s="317" t="str">
        <f t="shared" si="1"/>
        <v/>
      </c>
      <c r="N72" s="65"/>
      <c r="O72" s="65"/>
      <c r="P72" s="65"/>
    </row>
    <row r="73" spans="1:16" s="65" customFormat="1" ht="17.25" hidden="1">
      <c r="A73" s="23">
        <v>1.5</v>
      </c>
      <c r="B73" s="447" t="s">
        <v>63</v>
      </c>
      <c r="C73" s="320"/>
      <c r="D73" s="320"/>
      <c r="E73" s="320"/>
      <c r="F73" s="234"/>
      <c r="G73" s="434"/>
      <c r="H73" s="98"/>
      <c r="I73" s="89"/>
      <c r="J73" s="89"/>
      <c r="K73" s="341" t="str">
        <f t="shared" si="2"/>
        <v/>
      </c>
      <c r="L73" s="341" t="str">
        <f t="shared" si="7"/>
        <v/>
      </c>
      <c r="M73" s="341" t="str">
        <f t="shared" si="1"/>
        <v/>
      </c>
    </row>
    <row r="74" spans="1:16" s="65" customFormat="1" ht="17.25" hidden="1">
      <c r="A74" s="23">
        <v>1.2</v>
      </c>
      <c r="B74" s="447" t="s">
        <v>263</v>
      </c>
      <c r="C74" s="320"/>
      <c r="D74" s="320"/>
      <c r="E74" s="320"/>
      <c r="F74" s="320"/>
      <c r="G74" s="434"/>
      <c r="H74" s="98" t="s">
        <v>121</v>
      </c>
      <c r="I74" s="89"/>
      <c r="J74" s="89"/>
      <c r="K74" s="341" t="str">
        <f t="shared" si="2"/>
        <v/>
      </c>
      <c r="L74" s="341" t="str">
        <f t="shared" si="7"/>
        <v/>
      </c>
      <c r="M74" s="341" t="str">
        <f t="shared" si="1"/>
        <v/>
      </c>
    </row>
    <row r="75" spans="1:16" s="64" customFormat="1" ht="16.5" hidden="1" customHeight="1">
      <c r="A75" s="54">
        <v>2</v>
      </c>
      <c r="B75" s="311" t="s">
        <v>87</v>
      </c>
      <c r="C75" s="320">
        <f t="shared" ref="C75:E75" si="9">SUM(C76:C78)</f>
        <v>0</v>
      </c>
      <c r="D75" s="320">
        <f t="shared" si="9"/>
        <v>0</v>
      </c>
      <c r="E75" s="320">
        <f t="shared" si="9"/>
        <v>0</v>
      </c>
      <c r="F75" s="235">
        <f>SUM(F76:F78)</f>
        <v>0</v>
      </c>
      <c r="G75" s="433"/>
      <c r="H75" s="98"/>
      <c r="I75" s="89"/>
      <c r="J75" s="89"/>
      <c r="K75" s="317" t="str">
        <f t="shared" si="2"/>
        <v/>
      </c>
      <c r="L75" s="317" t="str">
        <f t="shared" si="7"/>
        <v/>
      </c>
      <c r="M75" s="317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1" t="s">
        <v>59</v>
      </c>
      <c r="C76" s="320"/>
      <c r="D76" s="320"/>
      <c r="E76" s="320"/>
      <c r="F76" s="234"/>
      <c r="G76" s="433"/>
      <c r="H76" s="98"/>
      <c r="I76" s="89"/>
      <c r="J76" s="89"/>
      <c r="K76" s="317" t="str">
        <f t="shared" ref="K76:K82" si="10">IF((D76-C76)&lt;0, (0),"")</f>
        <v/>
      </c>
      <c r="L76" s="317" t="str">
        <f t="shared" si="7"/>
        <v/>
      </c>
      <c r="M76" s="317" t="str">
        <f t="shared" ref="M76:M82" si="11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1" t="s">
        <v>58</v>
      </c>
      <c r="C77" s="320"/>
      <c r="D77" s="320"/>
      <c r="E77" s="320"/>
      <c r="F77" s="234"/>
      <c r="G77" s="433"/>
      <c r="H77" s="98"/>
      <c r="I77" s="89"/>
      <c r="J77" s="89"/>
      <c r="K77" s="317" t="str">
        <f t="shared" si="10"/>
        <v/>
      </c>
      <c r="L77" s="317" t="str">
        <f t="shared" ref="L77:L82" si="12">IF((+E77-D77)&lt;0, (0),"")</f>
        <v/>
      </c>
      <c r="M77" s="317" t="str">
        <f t="shared" si="11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1" t="s">
        <v>48</v>
      </c>
      <c r="C78" s="320"/>
      <c r="D78" s="320"/>
      <c r="E78" s="320"/>
      <c r="F78" s="234"/>
      <c r="G78" s="433"/>
      <c r="H78" s="98"/>
      <c r="I78" s="89"/>
      <c r="J78" s="89"/>
      <c r="K78" s="317" t="str">
        <f t="shared" si="10"/>
        <v/>
      </c>
      <c r="L78" s="317" t="str">
        <f t="shared" si="12"/>
        <v/>
      </c>
      <c r="M78" s="317" t="str">
        <f t="shared" si="11"/>
        <v/>
      </c>
      <c r="N78" s="65"/>
      <c r="O78" s="65"/>
      <c r="P78" s="65"/>
    </row>
    <row r="79" spans="1:16" s="68" customFormat="1" ht="34.5">
      <c r="A79" s="476" t="s">
        <v>264</v>
      </c>
      <c r="B79" s="12" t="s">
        <v>151</v>
      </c>
      <c r="C79" s="237">
        <f t="shared" ref="C79:E79" si="13">SUM(C80:C81)</f>
        <v>0</v>
      </c>
      <c r="D79" s="237">
        <f t="shared" si="13"/>
        <v>0</v>
      </c>
      <c r="E79" s="237">
        <f t="shared" si="13"/>
        <v>0</v>
      </c>
      <c r="F79" s="237">
        <f>SUM(F80:F81)</f>
        <v>601.29999999999995</v>
      </c>
      <c r="G79" s="432"/>
      <c r="H79" s="102"/>
      <c r="I79" s="92"/>
      <c r="J79" s="92"/>
      <c r="K79" s="317" t="str">
        <f t="shared" si="10"/>
        <v/>
      </c>
      <c r="L79" s="317" t="str">
        <f t="shared" si="12"/>
        <v/>
      </c>
      <c r="M79" s="317" t="str">
        <f t="shared" si="11"/>
        <v/>
      </c>
      <c r="N79" s="67"/>
      <c r="O79" s="67"/>
      <c r="P79" s="67"/>
    </row>
    <row r="80" spans="1:16" s="83" customFormat="1" ht="17.25">
      <c r="A80" s="60">
        <v>1</v>
      </c>
      <c r="B80" s="243" t="s">
        <v>14</v>
      </c>
      <c r="C80" s="320"/>
      <c r="D80" s="320"/>
      <c r="E80" s="320"/>
      <c r="F80" s="234">
        <v>601.29999999999995</v>
      </c>
      <c r="G80" s="433"/>
      <c r="H80" s="99"/>
      <c r="I80" s="90"/>
      <c r="J80" s="90"/>
      <c r="K80" s="317" t="str">
        <f t="shared" si="10"/>
        <v/>
      </c>
      <c r="L80" s="317" t="str">
        <f t="shared" si="12"/>
        <v/>
      </c>
      <c r="M80" s="317" t="str">
        <f t="shared" si="11"/>
        <v/>
      </c>
      <c r="N80" s="82"/>
      <c r="O80" s="82"/>
      <c r="P80" s="82"/>
    </row>
    <row r="81" spans="1:16" s="82" customFormat="1" ht="17.25" hidden="1">
      <c r="A81" s="60">
        <v>2</v>
      </c>
      <c r="B81" s="312"/>
      <c r="C81" s="320"/>
      <c r="D81" s="320"/>
      <c r="E81" s="320"/>
      <c r="F81" s="234"/>
      <c r="G81" s="433"/>
      <c r="H81" s="94"/>
      <c r="I81" s="90"/>
      <c r="J81" s="90"/>
      <c r="K81" s="341" t="str">
        <f t="shared" si="10"/>
        <v/>
      </c>
      <c r="L81" s="341" t="str">
        <f t="shared" si="12"/>
        <v/>
      </c>
      <c r="M81" s="341" t="str">
        <f t="shared" si="11"/>
        <v/>
      </c>
    </row>
    <row r="82" spans="1:16" s="87" customFormat="1" ht="34.5">
      <c r="A82" s="11" t="s">
        <v>37</v>
      </c>
      <c r="B82" s="12" t="s">
        <v>38</v>
      </c>
      <c r="C82" s="237">
        <f>C12+C13-C24</f>
        <v>4.9649999999837746</v>
      </c>
      <c r="D82" s="237">
        <f>D12+D13-D24</f>
        <v>67.009999999980209</v>
      </c>
      <c r="E82" s="237">
        <f>E12+E13-E24</f>
        <v>5.8949999999895226</v>
      </c>
      <c r="F82" s="237">
        <f>F12+F13-F24</f>
        <v>-3.0000000013387762E-2</v>
      </c>
      <c r="G82" s="432"/>
      <c r="H82" s="488" t="s">
        <v>199</v>
      </c>
      <c r="I82" s="488"/>
      <c r="J82" s="248"/>
      <c r="K82" s="317" t="str">
        <f t="shared" si="10"/>
        <v/>
      </c>
      <c r="L82" s="317">
        <f t="shared" si="12"/>
        <v>0</v>
      </c>
      <c r="M82" s="317">
        <f t="shared" si="11"/>
        <v>0</v>
      </c>
      <c r="N82" s="86"/>
      <c r="O82" s="86"/>
      <c r="P82" s="86"/>
    </row>
    <row r="83" spans="1:16" s="68" customFormat="1" ht="45" customHeight="1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14">IF((I83-H83)&lt;0, (0),"")</f>
        <v/>
      </c>
      <c r="M83" s="318" t="str">
        <f t="shared" si="14"/>
        <v/>
      </c>
      <c r="N83" s="67"/>
      <c r="O83" s="67"/>
      <c r="P83" s="67"/>
    </row>
    <row r="84" spans="1:16" s="7" customFormat="1" ht="21.75" hidden="1" customHeight="1">
      <c r="B84" s="373" t="s">
        <v>2</v>
      </c>
      <c r="C84" s="308"/>
      <c r="D84" s="308"/>
      <c r="E84" s="424" t="str">
        <f>+'Ekamut-caxs'!D67</f>
        <v>Ի.Սարգսյան</v>
      </c>
      <c r="F84" s="424"/>
      <c r="G84" s="424"/>
      <c r="H84" s="165"/>
      <c r="I84" s="35"/>
      <c r="J84" s="35"/>
      <c r="K84" s="318" t="e">
        <f>IF((H84-E84)&lt;0, (0),"")</f>
        <v>#VALUE!</v>
      </c>
      <c r="L84" s="318" t="str">
        <f t="shared" si="14"/>
        <v/>
      </c>
      <c r="M84" s="31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51" t="s">
        <v>4</v>
      </c>
      <c r="C85" s="34"/>
      <c r="D85" s="34"/>
      <c r="E85" s="425" t="s">
        <v>91</v>
      </c>
      <c r="F85" s="425"/>
      <c r="G85" s="371"/>
      <c r="H85" s="166"/>
      <c r="I85" s="77"/>
      <c r="J85" s="77"/>
      <c r="K85" s="318"/>
      <c r="L85" s="318" t="str">
        <f t="shared" si="14"/>
        <v/>
      </c>
      <c r="M85" s="318" t="str">
        <f t="shared" si="14"/>
        <v/>
      </c>
      <c r="N85" s="2"/>
      <c r="O85" s="2"/>
      <c r="P85" s="2"/>
    </row>
    <row r="86" spans="1:16" s="3" customFormat="1" ht="22.5" hidden="1" customHeight="1">
      <c r="B86" s="374" t="s">
        <v>6</v>
      </c>
      <c r="C86" s="40"/>
      <c r="D86" s="40"/>
      <c r="E86" s="424" t="str">
        <f>+'Ekamut-caxs'!D69</f>
        <v>Հ.Պողոսյան</v>
      </c>
      <c r="F86" s="424"/>
      <c r="G86" s="424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t="12" hidden="1" customHeight="1">
      <c r="B87" s="352"/>
      <c r="C87" s="8"/>
      <c r="D87" s="8"/>
      <c r="E87" s="425" t="s">
        <v>91</v>
      </c>
      <c r="F87" s="425"/>
      <c r="G87" s="371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2"/>
      <c r="C88" s="8" t="s">
        <v>189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6" customFormat="1" ht="36.75" customHeight="1">
      <c r="A89" s="534" t="s">
        <v>267</v>
      </c>
      <c r="B89" s="534"/>
      <c r="C89" s="347"/>
      <c r="F89" s="535" t="s">
        <v>268</v>
      </c>
    </row>
    <row r="90" spans="1:16" s="69" customFormat="1">
      <c r="B90" s="353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3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3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3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3"/>
      <c r="C106" s="309"/>
      <c r="D106" s="309"/>
      <c r="E106" s="309"/>
      <c r="H106" s="97"/>
      <c r="I106" s="77"/>
      <c r="J106" s="77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4" zoomScaleSheetLayoutView="100" workbookViewId="0">
      <selection activeCell="E23" sqref="E23"/>
    </sheetView>
  </sheetViews>
  <sheetFormatPr defaultColWidth="9.140625" defaultRowHeight="13.5"/>
  <cols>
    <col min="1" max="1" width="5.570312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2" t="s">
        <v>52</v>
      </c>
      <c r="B1" s="492"/>
      <c r="C1" s="492"/>
      <c r="D1" s="492"/>
      <c r="E1" s="492"/>
      <c r="F1" s="492"/>
    </row>
    <row r="2" spans="1:18" s="18" customFormat="1" ht="20.25">
      <c r="A2" s="486" t="str">
        <f>+'Ekamut-caxs'!A7:D7</f>
        <v xml:space="preserve">«Երևանի հ․153 մսուր-մանկապարտեզ» ՀՈԱԿ-ի </v>
      </c>
      <c r="B2" s="486"/>
      <c r="C2" s="486"/>
      <c r="D2" s="486"/>
      <c r="E2" s="486"/>
      <c r="F2" s="48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5" t="s">
        <v>232</v>
      </c>
      <c r="B3" s="495"/>
      <c r="C3" s="495"/>
      <c r="D3" s="495"/>
      <c r="E3" s="495"/>
      <c r="F3" s="495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30</v>
      </c>
      <c r="C5" s="219" t="s">
        <v>213</v>
      </c>
      <c r="D5" s="219" t="s">
        <v>214</v>
      </c>
      <c r="E5" s="58" t="s">
        <v>49</v>
      </c>
      <c r="F5" s="267" t="s">
        <v>215</v>
      </c>
      <c r="H5" s="370" t="s">
        <v>248</v>
      </c>
    </row>
    <row r="6" spans="1:18" s="18" customFormat="1" ht="17.25">
      <c r="A6" s="56" t="s">
        <v>7</v>
      </c>
      <c r="B6" s="57" t="s">
        <v>144</v>
      </c>
      <c r="C6" s="250">
        <f>SUM(C7:C13,C16:C18)</f>
        <v>43785.3</v>
      </c>
      <c r="D6" s="250">
        <f>SUM(D7:D13,D16:D18)</f>
        <v>53062.000000000007</v>
      </c>
      <c r="E6" s="250">
        <f t="shared" ref="E6:E60" si="0">D6-C6</f>
        <v>9276.7000000000044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41130.199999999997</v>
      </c>
      <c r="D7" s="241">
        <f>+'Ekamut-caxs'!D11</f>
        <v>48100.800000000003</v>
      </c>
      <c r="E7" s="241">
        <f t="shared" si="0"/>
        <v>6970.6000000000058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hidden="1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/>
      <c r="D8" s="241">
        <f>+'Ekamut-caxs'!D12</f>
        <v>0</v>
      </c>
      <c r="E8" s="241">
        <f>D8-C8</f>
        <v>0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4">
        <v>2</v>
      </c>
      <c r="B11" s="243" t="str">
        <f>+'Ekamut-caxs'!B15</f>
        <v>Ֆինանսական օգնությունից</v>
      </c>
      <c r="C11" s="242"/>
      <c r="D11" s="241">
        <f>+'Ekamut-caxs'!D15</f>
        <v>2348.4</v>
      </c>
      <c r="E11" s="241">
        <f t="shared" si="0"/>
        <v>2348.4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3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3</v>
      </c>
      <c r="B13" s="243" t="str">
        <f>+'Ekamut-caxs'!B17</f>
        <v xml:space="preserve">Պայմանով ստացված ակտիվներից, այդ թվում՝  </v>
      </c>
      <c r="C13" s="244">
        <f>SUM(C14:C15)</f>
        <v>2601.4</v>
      </c>
      <c r="D13" s="244">
        <f>SUM(D14:D15)</f>
        <v>2612.8000000000002</v>
      </c>
      <c r="E13" s="241">
        <f t="shared" si="0"/>
        <v>11.400000000000091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3.1</v>
      </c>
      <c r="B14" s="313" t="str">
        <f>+'Ekamut-caxs'!B18</f>
        <v xml:space="preserve">ոչ ընթացիկ </v>
      </c>
      <c r="C14" s="221">
        <v>2601.4</v>
      </c>
      <c r="D14" s="222">
        <f>+'Ekamut-caxs'!D18</f>
        <v>2612.8000000000002</v>
      </c>
      <c r="E14" s="222">
        <f t="shared" si="0"/>
        <v>11.400000000000091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hidden="1" customHeight="1">
      <c r="A16" s="54">
        <f>+A13+1</f>
        <v>4</v>
      </c>
      <c r="B16" s="243" t="str">
        <f>+'Ekamut-caxs'!B20</f>
        <v>Բանկի տոկոսից</v>
      </c>
      <c r="C16" s="242"/>
      <c r="D16" s="241">
        <f>+'Ekamut-caxs'!D20</f>
        <v>0</v>
      </c>
      <c r="E16" s="241">
        <f t="shared" si="0"/>
        <v>0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v>4</v>
      </c>
      <c r="B17" s="472" t="s">
        <v>61</v>
      </c>
      <c r="C17" s="242">
        <v>20.8</v>
      </c>
      <c r="D17" s="240">
        <f>+'Ekamut-caxs'!D21</f>
        <v>0</v>
      </c>
      <c r="E17" s="240">
        <f>D17-C17</f>
        <v>-20.8</v>
      </c>
      <c r="F17" s="240"/>
    </row>
    <row r="18" spans="1:18" s="51" customFormat="1" ht="18.75" customHeight="1">
      <c r="A18" s="55">
        <v>5</v>
      </c>
      <c r="B18" s="312" t="s">
        <v>262</v>
      </c>
      <c r="C18" s="242">
        <v>32.9</v>
      </c>
      <c r="D18" s="240">
        <f>+'Ekamut-caxs'!D22</f>
        <v>0</v>
      </c>
      <c r="E18" s="240">
        <f>D18-C18</f>
        <v>-32.9</v>
      </c>
      <c r="F18" s="240"/>
      <c r="G18" s="51" t="s">
        <v>228</v>
      </c>
    </row>
    <row r="19" spans="1:18" s="18" customFormat="1" ht="17.25">
      <c r="A19" s="56" t="s">
        <v>11</v>
      </c>
      <c r="B19" s="53" t="s">
        <v>145</v>
      </c>
      <c r="C19" s="251">
        <f>SUM(C20,C23:C29,C33:C56,C58:C59)</f>
        <v>43785.299999999996</v>
      </c>
      <c r="D19" s="251">
        <f>SUM(D20,D23:D29,D33:D56,D58:D59)</f>
        <v>53061.99</v>
      </c>
      <c r="E19" s="250">
        <f t="shared" si="0"/>
        <v>9276.6900000000023</v>
      </c>
      <c r="F19" s="29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12" t="str">
        <f>+'Ekamut-caxs'!B26</f>
        <v>Աշխատավարձի գծով</v>
      </c>
      <c r="C20" s="242">
        <v>28508.5</v>
      </c>
      <c r="D20" s="244">
        <f>+'Ekamut-caxs'!D26</f>
        <v>33887.4</v>
      </c>
      <c r="E20" s="241">
        <f t="shared" si="0"/>
        <v>5378.9000000000015</v>
      </c>
      <c r="F20" s="240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6" customFormat="1" ht="21" hidden="1" customHeight="1">
      <c r="A21" s="24">
        <v>1.1000000000000001</v>
      </c>
      <c r="B21" s="142" t="str">
        <f>+'Ekamut-caxs'!B27</f>
        <v>վճարովի ծառայության գծով</v>
      </c>
      <c r="C21" s="221"/>
      <c r="D21" s="245">
        <f>+'Ekamut-caxs'!D27</f>
        <v>0</v>
      </c>
      <c r="E21" s="222">
        <f>D21-C21</f>
        <v>0</v>
      </c>
      <c r="F21" s="223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35" customFormat="1" ht="21" hidden="1" customHeight="1">
      <c r="A22" s="24">
        <v>1.2</v>
      </c>
      <c r="B22" s="356">
        <f>+'Ekamut-caxs'!B28</f>
        <v>0</v>
      </c>
      <c r="C22" s="221"/>
      <c r="D22" s="221">
        <f>+'Ekamut-caxs'!D28</f>
        <v>0</v>
      </c>
      <c r="E22" s="223">
        <f>D22-C22</f>
        <v>0</v>
      </c>
      <c r="F22" s="223"/>
    </row>
    <row r="23" spans="1:18" s="52" customFormat="1" ht="21" customHeight="1">
      <c r="A23" s="54">
        <f>+A20+1</f>
        <v>2</v>
      </c>
      <c r="B23" s="243" t="str">
        <f>+'Ekamut-caxs'!B29</f>
        <v>Սննդի գծով</v>
      </c>
      <c r="C23" s="242">
        <v>7953.6</v>
      </c>
      <c r="D23" s="244">
        <f>+'Ekamut-caxs'!D29</f>
        <v>10517.74</v>
      </c>
      <c r="E23" s="241">
        <f t="shared" si="0"/>
        <v>2564.1399999999994</v>
      </c>
      <c r="F23" s="240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1" customHeight="1">
      <c r="A24" s="54">
        <f>+A23+1</f>
        <v>3</v>
      </c>
      <c r="B24" s="243" t="str">
        <f>+'Ekamut-caxs'!B30</f>
        <v>Ջեռուցման գծով</v>
      </c>
      <c r="C24" s="242">
        <v>1967.6</v>
      </c>
      <c r="D24" s="244">
        <f>+'Ekamut-caxs'!D30</f>
        <v>2004.5</v>
      </c>
      <c r="E24" s="241">
        <f t="shared" si="0"/>
        <v>36.900000000000091</v>
      </c>
      <c r="F24" s="240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43" t="str">
        <f>+'Ekamut-caxs'!B31</f>
        <v>Էլեկտրաէներգիայի գծով</v>
      </c>
      <c r="C25" s="242">
        <v>1060</v>
      </c>
      <c r="D25" s="244">
        <f>+'Ekamut-caxs'!D31</f>
        <v>1099.5</v>
      </c>
      <c r="E25" s="241">
        <f t="shared" si="0"/>
        <v>39.5</v>
      </c>
      <c r="F25" s="240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si="2"/>
        <v>5</v>
      </c>
      <c r="B26" s="243" t="str">
        <f>+'Ekamut-caxs'!B32</f>
        <v>Ջրմուղ-կոյուղու գծով</v>
      </c>
      <c r="C26" s="242">
        <v>219.7</v>
      </c>
      <c r="D26" s="244">
        <f>+'Ekamut-caxs'!D32</f>
        <v>220.1</v>
      </c>
      <c r="E26" s="241">
        <f t="shared" si="0"/>
        <v>0.40000000000000568</v>
      </c>
      <c r="F26" s="240"/>
      <c r="G26" s="167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43" t="str">
        <f>+'Ekamut-caxs'!B33</f>
        <v>Աղբահանության գծով</v>
      </c>
      <c r="C27" s="242">
        <v>50.1</v>
      </c>
      <c r="D27" s="244">
        <f>+'Ekamut-caxs'!D33</f>
        <v>50.1</v>
      </c>
      <c r="E27" s="241">
        <f t="shared" si="0"/>
        <v>0</v>
      </c>
      <c r="F27" s="240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43" t="str">
        <f>+'Ekamut-caxs'!B34</f>
        <v>Ախտաբանության գծով</v>
      </c>
      <c r="C28" s="242">
        <v>35</v>
      </c>
      <c r="D28" s="244">
        <f>+'Ekamut-caxs'!D34</f>
        <v>38.5</v>
      </c>
      <c r="E28" s="241">
        <f t="shared" si="0"/>
        <v>3.5</v>
      </c>
      <c r="F28" s="24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43" t="str">
        <f>+'Ekamut-caxs'!B35</f>
        <v>Կապի գծով, այդ թվում`</v>
      </c>
      <c r="C29" s="244">
        <f>SUM(C30:C32)</f>
        <v>201.5</v>
      </c>
      <c r="D29" s="244">
        <f>SUM(D30:D32)</f>
        <v>192</v>
      </c>
      <c r="E29" s="241">
        <f t="shared" si="0"/>
        <v>-9.5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13" t="str">
        <f>+'Ekamut-caxs'!B36</f>
        <v>բաժանորդային վճար</v>
      </c>
      <c r="C30" s="221">
        <v>60</v>
      </c>
      <c r="D30" s="245">
        <f>+'Ekamut-caxs'!D36</f>
        <v>60</v>
      </c>
      <c r="E30" s="222">
        <f t="shared" si="0"/>
        <v>0</v>
      </c>
      <c r="F30" s="223"/>
    </row>
    <row r="31" spans="1:18" ht="21" customHeight="1">
      <c r="A31" s="23">
        <v>8.1999999999999993</v>
      </c>
      <c r="B31" s="313" t="str">
        <f>+'Ekamut-caxs'!B37</f>
        <v>րոպեավճար</v>
      </c>
      <c r="C31" s="221"/>
      <c r="D31" s="245">
        <f>+'Ekamut-caxs'!D37</f>
        <v>12</v>
      </c>
      <c r="E31" s="222">
        <f t="shared" si="0"/>
        <v>12</v>
      </c>
      <c r="F31" s="223"/>
    </row>
    <row r="32" spans="1:18" ht="21" customHeight="1">
      <c r="A32" s="23">
        <v>8.3000000000000007</v>
      </c>
      <c r="B32" s="313" t="str">
        <f>+'Ekamut-caxs'!B38</f>
        <v>ինտերնետ կապ</v>
      </c>
      <c r="C32" s="221">
        <v>141.5</v>
      </c>
      <c r="D32" s="245">
        <f>+'Ekamut-caxs'!D38</f>
        <v>120</v>
      </c>
      <c r="E32" s="222">
        <f t="shared" si="0"/>
        <v>-21.5</v>
      </c>
      <c r="F32" s="223"/>
    </row>
    <row r="33" spans="1:18" s="52" customFormat="1" ht="21" hidden="1" customHeight="1">
      <c r="A33" s="54">
        <f>+A29+1</f>
        <v>9</v>
      </c>
      <c r="B33" s="243" t="str">
        <f>+'Ekamut-caxs'!B39</f>
        <v>Բանկային ծառայության գծով</v>
      </c>
      <c r="C33" s="242"/>
      <c r="D33" s="244">
        <f>+'Ekamut-caxs'!D39</f>
        <v>0</v>
      </c>
      <c r="E33" s="241">
        <f t="shared" si="0"/>
        <v>0</v>
      </c>
      <c r="F33" s="24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v>9</v>
      </c>
      <c r="B34" s="243" t="str">
        <f>+'Ekamut-caxs'!B40</f>
        <v>Տնտեսական ապրանքների գծով</v>
      </c>
      <c r="C34" s="242">
        <v>585.29999999999995</v>
      </c>
      <c r="D34" s="244">
        <f>+'Ekamut-caxs'!D40</f>
        <v>588</v>
      </c>
      <c r="E34" s="241">
        <f t="shared" si="0"/>
        <v>2.7000000000000455</v>
      </c>
      <c r="F34" s="240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6" si="3">+A34+1</f>
        <v>10</v>
      </c>
      <c r="B35" s="243" t="str">
        <f>+'Ekamut-caxs'!B41</f>
        <v>Գրասենյակային ապրանքների գծով</v>
      </c>
      <c r="C35" s="242">
        <v>74.5</v>
      </c>
      <c r="D35" s="244">
        <f>+'Ekamut-caxs'!D41</f>
        <v>165.4</v>
      </c>
      <c r="E35" s="241">
        <f t="shared" si="0"/>
        <v>90.9</v>
      </c>
      <c r="F35" s="240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si="3"/>
        <v>11</v>
      </c>
      <c r="B36" s="243" t="str">
        <f>+'Ekamut-caxs'!B42</f>
        <v>Փոքրարժեք կամ արագամաշ առարկաների գծով</v>
      </c>
      <c r="C36" s="242">
        <v>62</v>
      </c>
      <c r="D36" s="244">
        <f>+'Ekamut-caxs'!D42</f>
        <v>168.5</v>
      </c>
      <c r="E36" s="241">
        <f t="shared" si="0"/>
        <v>106.5</v>
      </c>
      <c r="F36" s="24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3"/>
        <v>12</v>
      </c>
      <c r="B37" s="243" t="str">
        <f>+'Ekamut-caxs'!B43</f>
        <v>Ուսումնական նյութերի գծով</v>
      </c>
      <c r="C37" s="242">
        <v>114.7</v>
      </c>
      <c r="D37" s="244">
        <f>+'Ekamut-caxs'!D43</f>
        <v>96.45</v>
      </c>
      <c r="E37" s="241">
        <f t="shared" si="0"/>
        <v>-18.25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13</v>
      </c>
      <c r="B38" s="243" t="str">
        <f>+'Ekamut-caxs'!B44</f>
        <v>Դեղորայքի գծով</v>
      </c>
      <c r="C38" s="242"/>
      <c r="D38" s="244">
        <f>+'Ekamut-caxs'!D44</f>
        <v>59</v>
      </c>
      <c r="E38" s="241">
        <f>D38-C38</f>
        <v>59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14</v>
      </c>
      <c r="B39" s="243" t="str">
        <f>+'Ekamut-caxs'!B45</f>
        <v>Բուժ.ծառայության գծով</v>
      </c>
      <c r="C39" s="242">
        <v>24</v>
      </c>
      <c r="D39" s="244">
        <f>+'Ekamut-caxs'!D45</f>
        <v>40</v>
      </c>
      <c r="E39" s="241">
        <f t="shared" si="0"/>
        <v>16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15</v>
      </c>
      <c r="B40" s="243" t="str">
        <f>+'Ekamut-caxs'!B46</f>
        <v>Ընթացիկ վերանորոգման գծով</v>
      </c>
      <c r="C40" s="240"/>
      <c r="D40" s="244">
        <f>+'Ekamut-caxs'!D46</f>
        <v>899</v>
      </c>
      <c r="E40" s="241">
        <f t="shared" si="0"/>
        <v>899</v>
      </c>
      <c r="F40" s="24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16</v>
      </c>
      <c r="B41" s="243" t="str">
        <f>+'Ekamut-caxs'!B47</f>
        <v>Ջեռուցման համակարգի սպասարկման գծով</v>
      </c>
      <c r="C41" s="240">
        <v>89.7</v>
      </c>
      <c r="D41" s="244">
        <f>+'Ekamut-caxs'!D47</f>
        <v>85</v>
      </c>
      <c r="E41" s="241">
        <f>D41-C41</f>
        <v>-4.7000000000000028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hidden="1" customHeight="1">
      <c r="A42" s="54">
        <f t="shared" si="3"/>
        <v>17</v>
      </c>
      <c r="B42" s="243" t="str">
        <f>+'Ekamut-caxs'!B48</f>
        <v>Կաթսայատան սպասարկման գծով</v>
      </c>
      <c r="C42" s="240"/>
      <c r="D42" s="244">
        <f>+'Ekamut-caxs'!D48</f>
        <v>0</v>
      </c>
      <c r="E42" s="241">
        <f>D42-C42</f>
        <v>0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18</v>
      </c>
      <c r="B43" s="243" t="str">
        <f>+'Ekamut-caxs'!B49</f>
        <v>Սպասարկման և կոմունալ համավճարների գծով</v>
      </c>
      <c r="C43" s="240"/>
      <c r="D43" s="244">
        <f>+'Ekamut-caxs'!D49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v>17</v>
      </c>
      <c r="B44" s="243" t="str">
        <f>+'Ekamut-caxs'!B50</f>
        <v>Գնումների համակարգողի ծառայության գծով</v>
      </c>
      <c r="C44" s="242">
        <v>57</v>
      </c>
      <c r="D44" s="244">
        <f>+'Ekamut-caxs'!D50</f>
        <v>105</v>
      </c>
      <c r="E44" s="241">
        <f t="shared" si="0"/>
        <v>48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18</v>
      </c>
      <c r="B45" s="243" t="str">
        <f>+'Ekamut-caxs'!B51</f>
        <v>Համակարգիչների տեխնիկական սպասարկման գծով</v>
      </c>
      <c r="C45" s="242">
        <v>11.5</v>
      </c>
      <c r="D45" s="244">
        <f>+'Ekamut-caxs'!D51</f>
        <v>70</v>
      </c>
      <c r="E45" s="241">
        <f t="shared" si="0"/>
        <v>58.5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f t="shared" si="3"/>
        <v>19</v>
      </c>
      <c r="B46" s="243" t="str">
        <f>+'Ekamut-caxs'!B52</f>
        <v>Համակարգչային ծրագրի և կայքի սպասարկման գծով</v>
      </c>
      <c r="C46" s="240">
        <v>95</v>
      </c>
      <c r="D46" s="244">
        <f>+'Ekamut-caxs'!D52</f>
        <v>95</v>
      </c>
      <c r="E46" s="241">
        <f t="shared" si="0"/>
        <v>0</v>
      </c>
      <c r="F46" s="240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20</v>
      </c>
      <c r="B47" s="243" t="str">
        <f>+'Ekamut-caxs'!B53</f>
        <v>էլ․ստորագրության գծով</v>
      </c>
      <c r="C47" s="240"/>
      <c r="D47" s="244">
        <f>+'Ekamut-caxs'!D53</f>
        <v>3</v>
      </c>
      <c r="E47" s="241">
        <f t="shared" ref="E47:E59" si="4">D47-C47</f>
        <v>3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f t="shared" si="3"/>
        <v>21</v>
      </c>
      <c r="B48" s="243" t="str">
        <f>+'Ekamut-caxs'!B54</f>
        <v>Հայտարարության գծով</v>
      </c>
      <c r="C48" s="240"/>
      <c r="D48" s="244">
        <f>+'Ekamut-caxs'!D54</f>
        <v>30</v>
      </c>
      <c r="E48" s="241">
        <f t="shared" si="4"/>
        <v>30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 t="shared" si="3"/>
        <v>22</v>
      </c>
      <c r="B49" s="243" t="str">
        <f>+'Ekamut-caxs'!B55</f>
        <v>Բաժանորդագրության գծով</v>
      </c>
      <c r="C49" s="240"/>
      <c r="D49" s="244">
        <f>+'Ekamut-caxs'!D55</f>
        <v>0</v>
      </c>
      <c r="E49" s="241">
        <f t="shared" si="4"/>
        <v>0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v>22</v>
      </c>
      <c r="B50" s="243" t="str">
        <f>+'Ekamut-caxs'!B56</f>
        <v>Վերապատրաստման գծով</v>
      </c>
      <c r="C50" s="240">
        <v>20.8</v>
      </c>
      <c r="D50" s="244">
        <f>+'Ekamut-caxs'!D56</f>
        <v>0</v>
      </c>
      <c r="E50" s="241">
        <f t="shared" si="4"/>
        <v>-20.8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 t="shared" si="3"/>
        <v>23</v>
      </c>
      <c r="B51" s="243">
        <f>+'Ekamut-caxs'!B57</f>
        <v>0</v>
      </c>
      <c r="C51" s="240"/>
      <c r="D51" s="244">
        <f>+'Ekamut-caxs'!D57</f>
        <v>0</v>
      </c>
      <c r="E51" s="241">
        <f t="shared" si="4"/>
        <v>0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hidden="1" customHeight="1">
      <c r="A52" s="54">
        <f t="shared" si="3"/>
        <v>24</v>
      </c>
      <c r="B52" s="243">
        <f>+'Ekamut-caxs'!B58</f>
        <v>0</v>
      </c>
      <c r="C52" s="240"/>
      <c r="D52" s="242">
        <f>+'Ekamut-caxs'!D58</f>
        <v>0</v>
      </c>
      <c r="E52" s="240">
        <f t="shared" si="4"/>
        <v>0</v>
      </c>
      <c r="F52" s="240"/>
    </row>
    <row r="53" spans="1:18" s="51" customFormat="1" ht="21" hidden="1" customHeight="1">
      <c r="A53" s="54">
        <f t="shared" si="3"/>
        <v>25</v>
      </c>
      <c r="B53" s="312">
        <f>+'Ekamut-caxs'!B59</f>
        <v>0</v>
      </c>
      <c r="C53" s="240"/>
      <c r="D53" s="242">
        <f>+'Ekamut-caxs'!D59</f>
        <v>0</v>
      </c>
      <c r="E53" s="240">
        <f>D53-C53</f>
        <v>0</v>
      </c>
      <c r="F53" s="240"/>
    </row>
    <row r="54" spans="1:18" s="51" customFormat="1" ht="21" hidden="1" customHeight="1">
      <c r="A54" s="54"/>
      <c r="B54" s="473"/>
      <c r="C54" s="240"/>
      <c r="D54" s="242"/>
      <c r="E54" s="240"/>
      <c r="F54" s="240"/>
    </row>
    <row r="55" spans="1:18" s="51" customFormat="1" ht="21" customHeight="1">
      <c r="A55" s="54">
        <v>23</v>
      </c>
      <c r="B55" s="312" t="str">
        <f>+'Ekamut-caxs'!B60</f>
        <v>Դուրսգրվող գույքի վերագնահատման գծով</v>
      </c>
      <c r="C55" s="240">
        <v>30</v>
      </c>
      <c r="D55" s="242">
        <f>+'Ekamut-caxs'!D60</f>
        <v>30</v>
      </c>
      <c r="E55" s="240">
        <f>D55-C55</f>
        <v>0</v>
      </c>
      <c r="F55" s="240"/>
      <c r="G55" s="51" t="s">
        <v>120</v>
      </c>
    </row>
    <row r="56" spans="1:18" s="52" customFormat="1" ht="21" customHeight="1">
      <c r="A56" s="54">
        <f t="shared" si="3"/>
        <v>24</v>
      </c>
      <c r="B56" s="243" t="str">
        <f>+'Ekamut-caxs'!B61</f>
        <v>Հիմնական միջոցների մաշվածության գծով, որից՝</v>
      </c>
      <c r="C56" s="240">
        <v>2612.8000000000002</v>
      </c>
      <c r="D56" s="244">
        <f>+'Ekamut-caxs'!D61</f>
        <v>2612.8000000000002</v>
      </c>
      <c r="E56" s="241">
        <f t="shared" si="4"/>
        <v>0</v>
      </c>
      <c r="F56" s="240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ht="20.25" customHeight="1">
      <c r="A57" s="24">
        <v>24.1</v>
      </c>
      <c r="B57" s="313" t="str">
        <f>+'Ekamut-caxs'!B62</f>
        <v>պայմանով (անհատույց) ստացված</v>
      </c>
      <c r="C57" s="223">
        <v>2601.4</v>
      </c>
      <c r="D57" s="245">
        <f>+'Ekamut-caxs'!D62</f>
        <v>2612.8000000000002</v>
      </c>
      <c r="E57" s="222">
        <f t="shared" si="4"/>
        <v>11.400000000000091</v>
      </c>
      <c r="F57" s="223"/>
      <c r="G57" s="137"/>
    </row>
    <row r="58" spans="1:18" s="52" customFormat="1" ht="21" customHeight="1">
      <c r="A58" s="54">
        <f>+A56+1</f>
        <v>25</v>
      </c>
      <c r="B58" s="243" t="str">
        <f>+'Ekamut-caxs'!B63</f>
        <v xml:space="preserve">Չփոխհատուցվող հարկերի գծով </v>
      </c>
      <c r="C58" s="240">
        <v>12</v>
      </c>
      <c r="D58" s="244">
        <f>+'Ekamut-caxs'!D63</f>
        <v>5</v>
      </c>
      <c r="E58" s="241">
        <f t="shared" si="4"/>
        <v>-7</v>
      </c>
      <c r="F58" s="24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2" customFormat="1" ht="21" hidden="1" customHeight="1">
      <c r="A59" s="54">
        <f>+A58+1</f>
        <v>26</v>
      </c>
      <c r="B59" s="243" t="str">
        <f>+'Ekamut-caxs'!B64</f>
        <v>Այլ ծախսերի գծով</v>
      </c>
      <c r="C59" s="240"/>
      <c r="D59" s="244">
        <f>+'Ekamut-caxs'!D64</f>
        <v>0</v>
      </c>
      <c r="E59" s="241">
        <f t="shared" si="4"/>
        <v>0</v>
      </c>
      <c r="F59" s="240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29" customFormat="1" ht="17.25">
      <c r="A60" s="22"/>
      <c r="B60" s="357" t="s">
        <v>77</v>
      </c>
      <c r="C60" s="250">
        <f>C6-C19</f>
        <v>0</v>
      </c>
      <c r="D60" s="250">
        <f>D6-D19</f>
        <v>1.0000000009313226E-2</v>
      </c>
      <c r="E60" s="250">
        <f t="shared" si="0"/>
        <v>1.0000000009313226E-2</v>
      </c>
      <c r="F60" s="296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s="29" customFormat="1" ht="45" customHeight="1">
      <c r="A61" s="30"/>
      <c r="B61" s="358"/>
      <c r="C61" s="31"/>
      <c r="D61" s="31"/>
      <c r="E61" s="31"/>
      <c r="F61" s="31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1:18" ht="24.75" customHeight="1">
      <c r="B62" s="375" t="s">
        <v>2</v>
      </c>
      <c r="C62" s="376"/>
      <c r="D62" s="494" t="str">
        <f>+'Ekamut-caxs'!D67</f>
        <v>Ի.Սարգսյան</v>
      </c>
      <c r="E62" s="494"/>
      <c r="F62" s="110"/>
    </row>
    <row r="63" spans="1:18" ht="9.75" customHeight="1">
      <c r="B63" s="377"/>
      <c r="C63" s="378"/>
      <c r="D63" s="493" t="s">
        <v>5</v>
      </c>
      <c r="E63" s="493"/>
      <c r="F63" s="266"/>
    </row>
    <row r="64" spans="1:18" ht="24.75" customHeight="1">
      <c r="B64" s="375" t="s">
        <v>6</v>
      </c>
      <c r="C64" s="376"/>
      <c r="D64" s="494" t="str">
        <f>+'Ekamut-caxs'!D69</f>
        <v>Հ.Պողոսյան</v>
      </c>
      <c r="E64" s="494"/>
      <c r="F64" s="110"/>
    </row>
    <row r="65" spans="1:6" ht="11.25" customHeight="1">
      <c r="B65" s="379"/>
      <c r="C65" s="378"/>
      <c r="D65" s="493" t="s">
        <v>5</v>
      </c>
      <c r="E65" s="493"/>
      <c r="F65" s="266"/>
    </row>
    <row r="66" spans="1:6" s="15" customFormat="1">
      <c r="A66" s="20"/>
      <c r="B66" s="380" t="s">
        <v>1</v>
      </c>
      <c r="C66" s="378"/>
      <c r="D66" s="378"/>
      <c r="E66" s="378"/>
      <c r="F66" s="16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4" zoomScaleSheetLayoutView="100" workbookViewId="0">
      <selection activeCell="E23" sqref="E23"/>
    </sheetView>
  </sheetViews>
  <sheetFormatPr defaultColWidth="9.140625" defaultRowHeight="13.5"/>
  <cols>
    <col min="1" max="1" width="5.855468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4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92" t="s">
        <v>78</v>
      </c>
      <c r="B1" s="492"/>
      <c r="C1" s="492"/>
      <c r="D1" s="492"/>
      <c r="E1" s="492"/>
      <c r="F1" s="492"/>
    </row>
    <row r="2" spans="1:20" s="18" customFormat="1" ht="20.25">
      <c r="A2" s="486" t="str">
        <f>+'Ekamut-caxs'!A7:D7</f>
        <v xml:space="preserve">«Երևանի հ․153 մսուր-մանկապարտեզ» ՀՈԱԿ-ի </v>
      </c>
      <c r="B2" s="486"/>
      <c r="C2" s="486"/>
      <c r="D2" s="486"/>
      <c r="E2" s="486"/>
      <c r="F2" s="486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95" t="s">
        <v>233</v>
      </c>
      <c r="B3" s="495"/>
      <c r="C3" s="495"/>
      <c r="D3" s="495"/>
      <c r="E3" s="495"/>
      <c r="F3" s="495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213</v>
      </c>
      <c r="D5" s="219" t="s">
        <v>214</v>
      </c>
      <c r="E5" s="79" t="s">
        <v>49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248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1288.2</v>
      </c>
      <c r="D6" s="224">
        <f>+C77</f>
        <v>1552.099999999984</v>
      </c>
      <c r="E6" s="237">
        <f t="shared" ref="E6:E63" si="0">D6-C6</f>
        <v>263.89999999998395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SUM(C8,C9:C17)</f>
        <v>41370.400000000001</v>
      </c>
      <c r="D7" s="237">
        <f>SUM(D8,D9:D17)</f>
        <v>50449.200000000004</v>
      </c>
      <c r="E7" s="237">
        <f>D7-C7</f>
        <v>9078.8000000000029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41349.599999999999</v>
      </c>
      <c r="D8" s="235">
        <f>+'Dramakan hosqer'!F14</f>
        <v>48100.800000000003</v>
      </c>
      <c r="E8" s="235">
        <f>D8-C8</f>
        <v>6751.2000000000044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hidden="1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/>
      <c r="D9" s="235">
        <f>+'Dramakan hosqer'!F15</f>
        <v>0</v>
      </c>
      <c r="E9" s="235">
        <f t="shared" si="0"/>
        <v>0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7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2348.4</v>
      </c>
      <c r="E12" s="235">
        <f t="shared" si="0"/>
        <v>2348.4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hidden="1" customHeight="1">
      <c r="A15" s="54">
        <f t="shared" si="1"/>
        <v>8</v>
      </c>
      <c r="B15" s="311" t="str">
        <f>+'Dramakan hosqer'!B21</f>
        <v>Բանկի տոկոսից</v>
      </c>
      <c r="C15" s="234"/>
      <c r="D15" s="235">
        <f>+'Dramakan hosqer'!F21</f>
        <v>0</v>
      </c>
      <c r="E15" s="235">
        <f>D15-C15</f>
        <v>0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f t="shared" si="1"/>
        <v>9</v>
      </c>
      <c r="B16" s="472" t="s">
        <v>61</v>
      </c>
      <c r="C16" s="234">
        <v>20.8</v>
      </c>
      <c r="D16" s="234">
        <f>+'Dramakan hosqer'!F22</f>
        <v>0</v>
      </c>
      <c r="E16" s="234">
        <f t="shared" si="0"/>
        <v>-20.8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hidden="1" customHeight="1">
      <c r="A17" s="54">
        <f t="shared" si="1"/>
        <v>10</v>
      </c>
      <c r="B17" s="447">
        <f>+'Dramakan hosqer'!B23</f>
        <v>0</v>
      </c>
      <c r="C17" s="234"/>
      <c r="D17" s="234">
        <f>+'Dramakan hosqer'!F23</f>
        <v>0</v>
      </c>
      <c r="E17" s="234">
        <f>D17-C17</f>
        <v>0</v>
      </c>
      <c r="F17" s="234"/>
      <c r="G17" s="94" t="s">
        <v>228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33</v>
      </c>
      <c r="B18" s="12" t="s">
        <v>80</v>
      </c>
      <c r="C18" s="237">
        <f>+C19+C62+C74</f>
        <v>41106.500000000015</v>
      </c>
      <c r="D18" s="237">
        <f>+D19+D62+D74</f>
        <v>52001.33</v>
      </c>
      <c r="E18" s="237">
        <f t="shared" si="0"/>
        <v>10894.829999999987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53</v>
      </c>
      <c r="B19" s="12" t="s">
        <v>56</v>
      </c>
      <c r="C19" s="237">
        <f>SUM(C20,C23:C29,C33:C56,C60:C61)</f>
        <v>41106.500000000015</v>
      </c>
      <c r="D19" s="237">
        <f>SUM(D20,D23:D29,D33:D56,D60:D61)</f>
        <v>51090.03</v>
      </c>
      <c r="E19" s="237">
        <f t="shared" si="0"/>
        <v>9983.5299999999843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18" customHeight="1">
      <c r="A20" s="54">
        <v>1</v>
      </c>
      <c r="B20" s="312" t="str">
        <f>+'Dramakan hosqer'!B26</f>
        <v>Աշխատավարձի գծով</v>
      </c>
      <c r="C20" s="234">
        <v>28539.4</v>
      </c>
      <c r="D20" s="235">
        <f>+'Dramakan hosqer'!F26</f>
        <v>33887.4</v>
      </c>
      <c r="E20" s="235">
        <f t="shared" si="0"/>
        <v>5348</v>
      </c>
      <c r="F20" s="234"/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17.25" hidden="1" customHeight="1">
      <c r="A21" s="23">
        <v>1.1000000000000001</v>
      </c>
      <c r="B21" s="340" t="str">
        <f>+'Dramakan hosqer'!B27</f>
        <v>վճարովի ծառայության գծով</v>
      </c>
      <c r="C21" s="225"/>
      <c r="D21" s="239">
        <f>+'Dramakan hosqer'!F27</f>
        <v>0</v>
      </c>
      <c r="E21" s="239">
        <f t="shared" si="0"/>
        <v>0</v>
      </c>
      <c r="F21" s="225"/>
    </row>
    <row r="22" spans="1:20" ht="18" hidden="1" customHeight="1">
      <c r="A22" s="23">
        <v>1.2</v>
      </c>
      <c r="B22" s="340">
        <f>+'Dramakan hosqer'!B28</f>
        <v>0</v>
      </c>
      <c r="C22" s="225"/>
      <c r="D22" s="239">
        <f>+'Dramakan hosqer'!F28</f>
        <v>0</v>
      </c>
      <c r="E22" s="239">
        <f t="shared" si="0"/>
        <v>0</v>
      </c>
      <c r="F22" s="225"/>
    </row>
    <row r="23" spans="1:20" s="52" customFormat="1" ht="18" customHeight="1">
      <c r="A23" s="54">
        <f>+A20+1</f>
        <v>2</v>
      </c>
      <c r="B23" s="243" t="str">
        <f>+'Dramakan hosqer'!B29</f>
        <v>Սննդի գծով</v>
      </c>
      <c r="C23" s="234">
        <v>8104.3</v>
      </c>
      <c r="D23" s="235">
        <f>+'Dramakan hosqer'!F29</f>
        <v>10517.74</v>
      </c>
      <c r="E23" s="235">
        <f t="shared" si="0"/>
        <v>2413.4399999999996</v>
      </c>
      <c r="F23" s="234"/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>+A23+1</f>
        <v>3</v>
      </c>
      <c r="B24" s="243" t="str">
        <f>+'Dramakan hosqer'!B30</f>
        <v>Ջեռուցման գծով</v>
      </c>
      <c r="C24" s="234">
        <v>1560.8</v>
      </c>
      <c r="D24" s="235">
        <f>+'Dramakan hosqer'!F30</f>
        <v>2004.5</v>
      </c>
      <c r="E24" s="235">
        <f t="shared" si="0"/>
        <v>443.70000000000005</v>
      </c>
      <c r="F24" s="234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ref="A25:A29" si="2">+A24+1</f>
        <v>4</v>
      </c>
      <c r="B25" s="243" t="str">
        <f>+'Dramakan hosqer'!B31</f>
        <v>Էլեկտրաէներգիայի գծով</v>
      </c>
      <c r="C25" s="234">
        <v>943.5</v>
      </c>
      <c r="D25" s="235">
        <f>+'Dramakan hosqer'!F31</f>
        <v>1099.5</v>
      </c>
      <c r="E25" s="235">
        <f t="shared" si="0"/>
        <v>156</v>
      </c>
      <c r="F25" s="234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5</v>
      </c>
      <c r="B26" s="243" t="str">
        <f>+'Dramakan hosqer'!B32</f>
        <v>Ջրմուղ-կոյուղու գծով</v>
      </c>
      <c r="C26" s="234">
        <v>199.3</v>
      </c>
      <c r="D26" s="235">
        <f>+'Dramakan hosqer'!F32</f>
        <v>220.1</v>
      </c>
      <c r="E26" s="235">
        <f t="shared" si="0"/>
        <v>20.799999999999983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6</v>
      </c>
      <c r="B27" s="243" t="str">
        <f>+'Dramakan hosqer'!B33</f>
        <v>Աղբահանության գծով</v>
      </c>
      <c r="C27" s="234">
        <v>50.1</v>
      </c>
      <c r="D27" s="235">
        <f>+'Dramakan hosqer'!F33</f>
        <v>50.1</v>
      </c>
      <c r="E27" s="235">
        <f t="shared" si="0"/>
        <v>0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customHeight="1">
      <c r="A28" s="54">
        <f t="shared" si="2"/>
        <v>7</v>
      </c>
      <c r="B28" s="243" t="str">
        <f>+'Dramakan hosqer'!B34</f>
        <v>Ախտաբանության գծով</v>
      </c>
      <c r="C28" s="234">
        <v>35</v>
      </c>
      <c r="D28" s="235">
        <f>+'Dramakan hosqer'!F34</f>
        <v>38.5</v>
      </c>
      <c r="E28" s="235">
        <f t="shared" si="0"/>
        <v>3.5</v>
      </c>
      <c r="F28" s="234"/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>
      <c r="A29" s="54">
        <f t="shared" si="2"/>
        <v>8</v>
      </c>
      <c r="B29" s="243" t="str">
        <f>+'Dramakan hosqer'!B35</f>
        <v>Կապի գծով, այդ թվում`</v>
      </c>
      <c r="C29" s="235">
        <f>SUM(C30:C32)</f>
        <v>196.5</v>
      </c>
      <c r="D29" s="235">
        <f>SUM(D30:D32)</f>
        <v>192</v>
      </c>
      <c r="E29" s="235">
        <f t="shared" si="0"/>
        <v>-4.5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customHeight="1">
      <c r="A30" s="23">
        <v>8.1</v>
      </c>
      <c r="B30" s="313" t="str">
        <f>+'Dramakan hosqer'!B36</f>
        <v>բաժանորդային վճար</v>
      </c>
      <c r="C30" s="225">
        <v>60</v>
      </c>
      <c r="D30" s="239">
        <f>+'Dramakan hosqer'!F36</f>
        <v>60</v>
      </c>
      <c r="E30" s="239">
        <f t="shared" si="0"/>
        <v>0</v>
      </c>
      <c r="F30" s="225"/>
    </row>
    <row r="31" spans="1:20" s="29" customFormat="1" ht="18" customHeight="1">
      <c r="A31" s="23">
        <v>8.1999999999999993</v>
      </c>
      <c r="B31" s="313" t="str">
        <f>+'Dramakan hosqer'!B37</f>
        <v>րոպեավճար</v>
      </c>
      <c r="C31" s="225"/>
      <c r="D31" s="239">
        <f>+'Dramakan hosqer'!F37</f>
        <v>12</v>
      </c>
      <c r="E31" s="239">
        <f t="shared" si="0"/>
        <v>12</v>
      </c>
      <c r="F31" s="225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customHeight="1">
      <c r="A32" s="23">
        <v>8.3000000000000007</v>
      </c>
      <c r="B32" s="313" t="str">
        <f>+'Dramakan hosqer'!B38</f>
        <v>ինտերնետ կապ</v>
      </c>
      <c r="C32" s="225">
        <v>136.5</v>
      </c>
      <c r="D32" s="239">
        <f>+'Dramakan hosqer'!F38</f>
        <v>120</v>
      </c>
      <c r="E32" s="239">
        <f t="shared" si="0"/>
        <v>-16.5</v>
      </c>
      <c r="F32" s="225"/>
      <c r="I32" s="123"/>
    </row>
    <row r="33" spans="1:20" s="52" customFormat="1" ht="18" hidden="1" customHeight="1">
      <c r="A33" s="54">
        <f>+A29+1</f>
        <v>9</v>
      </c>
      <c r="B33" s="243" t="str">
        <f>+'Dramakan hosqer'!B39</f>
        <v>Բանկային ծառայության գծով</v>
      </c>
      <c r="C33" s="234"/>
      <c r="D33" s="235">
        <f>+'Dramakan hosqer'!F39</f>
        <v>0</v>
      </c>
      <c r="E33" s="235">
        <f t="shared" si="0"/>
        <v>0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v>9</v>
      </c>
      <c r="B34" s="243" t="str">
        <f>+'Dramakan hosqer'!B40</f>
        <v>Տնտեսական ապրանքների գծով</v>
      </c>
      <c r="C34" s="234">
        <v>588</v>
      </c>
      <c r="D34" s="235">
        <f>+'Dramakan hosqer'!F40</f>
        <v>588</v>
      </c>
      <c r="E34" s="235">
        <f t="shared" si="0"/>
        <v>0</v>
      </c>
      <c r="F34" s="234"/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f t="shared" ref="A35:A56" si="3">+A34+1</f>
        <v>10</v>
      </c>
      <c r="B35" s="243" t="str">
        <f>+'Dramakan hosqer'!B41</f>
        <v>Գրասենյակային ապրանքների գծով</v>
      </c>
      <c r="C35" s="234">
        <v>74.5</v>
      </c>
      <c r="D35" s="235">
        <f>+'Dramakan hosqer'!F41</f>
        <v>165.4</v>
      </c>
      <c r="E35" s="235">
        <f t="shared" si="0"/>
        <v>90.9</v>
      </c>
      <c r="F35" s="234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si="3"/>
        <v>11</v>
      </c>
      <c r="B36" s="243" t="str">
        <f>+'Dramakan hosqer'!B42</f>
        <v>Փոքրարժեք կամ արագամաշ առարկաների գծով</v>
      </c>
      <c r="C36" s="234">
        <v>62</v>
      </c>
      <c r="D36" s="235">
        <f>+'Dramakan hosqer'!F42</f>
        <v>168.5</v>
      </c>
      <c r="E36" s="235">
        <f t="shared" si="0"/>
        <v>106.5</v>
      </c>
      <c r="F36" s="234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12</v>
      </c>
      <c r="B37" s="243" t="str">
        <f>+'Dramakan hosqer'!B43</f>
        <v>Ուսումնական նյութերի գծով</v>
      </c>
      <c r="C37" s="234">
        <v>114.7</v>
      </c>
      <c r="D37" s="235">
        <f>+'Dramakan hosqer'!F43</f>
        <v>96.45</v>
      </c>
      <c r="E37" s="235">
        <f t="shared" si="0"/>
        <v>-18.25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13</v>
      </c>
      <c r="B38" s="243" t="str">
        <f>+'Dramakan hosqer'!B44</f>
        <v>Դեղորայքի գծով</v>
      </c>
      <c r="C38" s="234"/>
      <c r="D38" s="235">
        <f>+'Dramakan hosqer'!F44</f>
        <v>59</v>
      </c>
      <c r="E38" s="235">
        <f t="shared" si="0"/>
        <v>59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14</v>
      </c>
      <c r="B39" s="243" t="str">
        <f>+'Dramakan hosqer'!B45</f>
        <v>Բուժ.ծառայության գծով</v>
      </c>
      <c r="C39" s="234">
        <v>24</v>
      </c>
      <c r="D39" s="235">
        <f>+'Dramakan hosqer'!F45</f>
        <v>40</v>
      </c>
      <c r="E39" s="235">
        <f t="shared" si="0"/>
        <v>16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15</v>
      </c>
      <c r="B40" s="243" t="str">
        <f>+'Dramakan hosqer'!B46</f>
        <v>Ընթացիկ վերանորոգման գծով</v>
      </c>
      <c r="C40" s="234"/>
      <c r="D40" s="235">
        <f>+'Dramakan hosqer'!F46</f>
        <v>899</v>
      </c>
      <c r="E40" s="235">
        <f t="shared" si="0"/>
        <v>899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3"/>
        <v>16</v>
      </c>
      <c r="B41" s="243" t="str">
        <f>+'Dramakan hosqer'!B47</f>
        <v>Ջեռուցման համակարգի սպասարկման գծով</v>
      </c>
      <c r="C41" s="234">
        <v>40.799999999999997</v>
      </c>
      <c r="D41" s="235">
        <f>+'Dramakan hosqer'!F47</f>
        <v>85</v>
      </c>
      <c r="E41" s="235">
        <f t="shared" si="0"/>
        <v>44.2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hidden="1" customHeight="1">
      <c r="A42" s="54">
        <f t="shared" si="3"/>
        <v>17</v>
      </c>
      <c r="B42" s="243" t="str">
        <f>+'Dramakan hosqer'!B48</f>
        <v>Կաթսայատան սպասարկման գծով</v>
      </c>
      <c r="C42" s="234"/>
      <c r="D42" s="235">
        <f>+'Dramakan hosqer'!F48</f>
        <v>0</v>
      </c>
      <c r="E42" s="235">
        <f t="shared" si="0"/>
        <v>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hidden="1" customHeight="1">
      <c r="A43" s="54">
        <f t="shared" si="3"/>
        <v>18</v>
      </c>
      <c r="B43" s="243" t="str">
        <f>+'Dramakan hosqer'!B49</f>
        <v>Սպասարկման և կոմունալ համավճարների գծով</v>
      </c>
      <c r="C43" s="234"/>
      <c r="D43" s="235">
        <f>+'Dramakan hosqer'!F49</f>
        <v>0</v>
      </c>
      <c r="E43" s="235">
        <f t="shared" si="0"/>
        <v>0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v>17</v>
      </c>
      <c r="B44" s="243" t="str">
        <f>+'Dramakan hosqer'!B50</f>
        <v>Գնումների համակարգողի ծառայության գծով</v>
      </c>
      <c r="C44" s="234">
        <v>57</v>
      </c>
      <c r="D44" s="235">
        <f>+'Dramakan hosqer'!F50</f>
        <v>105</v>
      </c>
      <c r="E44" s="235">
        <f t="shared" si="0"/>
        <v>48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f t="shared" si="3"/>
        <v>18</v>
      </c>
      <c r="B45" s="243" t="str">
        <f>+'Dramakan hosqer'!B51</f>
        <v>Համակարգիչների տեխնիկական սպասարկման գծով</v>
      </c>
      <c r="C45" s="234">
        <v>11.5</v>
      </c>
      <c r="D45" s="235">
        <f>+'Dramakan hosqer'!F51</f>
        <v>70</v>
      </c>
      <c r="E45" s="235">
        <f t="shared" si="0"/>
        <v>58.5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f t="shared" si="3"/>
        <v>19</v>
      </c>
      <c r="B46" s="243" t="str">
        <f>+'Dramakan hosqer'!B52</f>
        <v>Համակարգչային ծրագրի և կայքի սպասարկման գծով</v>
      </c>
      <c r="C46" s="234">
        <v>95</v>
      </c>
      <c r="D46" s="235">
        <f>+'Dramakan hosqer'!F52</f>
        <v>95</v>
      </c>
      <c r="E46" s="235">
        <f t="shared" si="0"/>
        <v>0</v>
      </c>
      <c r="F46" s="234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f t="shared" si="3"/>
        <v>20</v>
      </c>
      <c r="B47" s="243" t="str">
        <f>+'Dramakan hosqer'!B53</f>
        <v>էլ․ստորագրության գծով</v>
      </c>
      <c r="C47" s="234"/>
      <c r="D47" s="235">
        <f>+'Dramakan hosqer'!F53</f>
        <v>3</v>
      </c>
      <c r="E47" s="235">
        <f t="shared" si="0"/>
        <v>3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21</v>
      </c>
      <c r="B48" s="243" t="str">
        <f>+'Dramakan hosqer'!B54</f>
        <v>Հայտարարության գծով</v>
      </c>
      <c r="C48" s="234"/>
      <c r="D48" s="235">
        <f>+'Dramakan hosqer'!F54</f>
        <v>30</v>
      </c>
      <c r="E48" s="235">
        <f t="shared" si="0"/>
        <v>30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hidden="1" customHeight="1">
      <c r="A49" s="54">
        <f t="shared" si="3"/>
        <v>22</v>
      </c>
      <c r="B49" s="243" t="str">
        <f>+'Dramakan hosqer'!B55</f>
        <v>Բաժանորդագրության գծով</v>
      </c>
      <c r="C49" s="234"/>
      <c r="D49" s="235">
        <f>+'Dramakan hosqer'!F55</f>
        <v>0</v>
      </c>
      <c r="E49" s="235">
        <f t="shared" si="0"/>
        <v>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v>22</v>
      </c>
      <c r="B50" s="243" t="str">
        <f>+'Dramakan hosqer'!B56</f>
        <v>Վերապատրաստման գծով</v>
      </c>
      <c r="C50" s="234">
        <v>20.8</v>
      </c>
      <c r="D50" s="235">
        <f>+'Dramakan hosqer'!F56</f>
        <v>0</v>
      </c>
      <c r="E50" s="235">
        <f t="shared" si="0"/>
        <v>-20.8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hidden="1" customHeight="1">
      <c r="A51" s="54">
        <f t="shared" si="3"/>
        <v>23</v>
      </c>
      <c r="B51" s="243">
        <f>+'Dramakan hosqer'!B57</f>
        <v>0</v>
      </c>
      <c r="C51" s="234"/>
      <c r="D51" s="235">
        <f>+'Dramakan hosqer'!F57</f>
        <v>0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hidden="1" customHeight="1">
      <c r="A52" s="54">
        <f t="shared" si="3"/>
        <v>24</v>
      </c>
      <c r="B52" s="243">
        <f>+'Dramakan hosqer'!B58</f>
        <v>0</v>
      </c>
      <c r="C52" s="234"/>
      <c r="D52" s="234">
        <f>+'Dramakan hosqer'!F58</f>
        <v>0</v>
      </c>
      <c r="E52" s="234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hidden="1" customHeight="1">
      <c r="A53" s="54">
        <f t="shared" si="3"/>
        <v>25</v>
      </c>
      <c r="B53" s="312">
        <f>+'Dramakan hosqer'!B59</f>
        <v>0</v>
      </c>
      <c r="C53" s="234"/>
      <c r="D53" s="234">
        <f>+'Dramakan hosqer'!F59</f>
        <v>0</v>
      </c>
      <c r="E53" s="234">
        <f>D53-C53</f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hidden="1" customHeight="1">
      <c r="A54" s="54">
        <f t="shared" si="3"/>
        <v>26</v>
      </c>
      <c r="B54" s="473"/>
      <c r="C54" s="234"/>
      <c r="D54" s="234"/>
      <c r="E54" s="234"/>
      <c r="F54" s="234"/>
      <c r="G54" s="94"/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1" customFormat="1" ht="18" customHeight="1">
      <c r="A55" s="54">
        <v>23</v>
      </c>
      <c r="B55" s="312" t="str">
        <f>+'Dramakan hosqer'!B60</f>
        <v>Դուրսգրվող գույքի վերագնահատման գծով</v>
      </c>
      <c r="C55" s="234">
        <v>30</v>
      </c>
      <c r="D55" s="234">
        <f>+'Dramakan hosqer'!F60</f>
        <v>30</v>
      </c>
      <c r="E55" s="234">
        <f>D55-C55</f>
        <v>0</v>
      </c>
      <c r="F55" s="234"/>
      <c r="G55" s="94" t="s">
        <v>120</v>
      </c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52" customFormat="1" ht="18" customHeight="1">
      <c r="A56" s="54">
        <f t="shared" si="3"/>
        <v>24</v>
      </c>
      <c r="B56" s="243" t="str">
        <f>+'Dramakan hosqer'!B61</f>
        <v>Հարկային պարտավորությունների գծով, այդ թվում՝</v>
      </c>
      <c r="C56" s="235">
        <f>SUM(C57:C59)</f>
        <v>12</v>
      </c>
      <c r="D56" s="235">
        <f>SUM(D57:D59)</f>
        <v>5</v>
      </c>
      <c r="E56" s="234">
        <f>D56-C56</f>
        <v>-7</v>
      </c>
      <c r="F56" s="234"/>
      <c r="G56" s="94"/>
      <c r="H56" s="107"/>
      <c r="I56" s="107"/>
      <c r="J56" s="107"/>
      <c r="K56" s="107"/>
      <c r="L56" s="107"/>
      <c r="M56" s="107"/>
      <c r="N56" s="114"/>
      <c r="O56" s="114"/>
      <c r="P56" s="114"/>
      <c r="Q56" s="114"/>
      <c r="R56" s="114"/>
      <c r="S56" s="114"/>
      <c r="T56" s="114"/>
    </row>
    <row r="57" spans="1:20" s="136" customFormat="1" ht="18" hidden="1" customHeight="1">
      <c r="A57" s="13">
        <v>31.1</v>
      </c>
      <c r="B57" s="313" t="str">
        <f>+'Dramakan hosqer'!B62</f>
        <v>շահութահարկի գծով</v>
      </c>
      <c r="C57" s="225"/>
      <c r="D57" s="239">
        <f>+'Dramakan hosqer'!F62</f>
        <v>0</v>
      </c>
      <c r="E57" s="225">
        <f>D57-C57</f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.75" hidden="1" customHeight="1">
      <c r="A58" s="13">
        <v>31.2</v>
      </c>
      <c r="B58" s="313" t="str">
        <f>+'Dramakan hosqer'!B63</f>
        <v>ԱԱՀ-ի գծով</v>
      </c>
      <c r="C58" s="225"/>
      <c r="D58" s="239">
        <f>+'Dramakan hosqer'!F63</f>
        <v>0</v>
      </c>
      <c r="E58" s="239">
        <f t="shared" si="0"/>
        <v>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136" customFormat="1" ht="18" customHeight="1">
      <c r="A59" s="13">
        <v>24.1</v>
      </c>
      <c r="B59" s="313" t="str">
        <f>+'Dramakan hosqer'!B64</f>
        <v xml:space="preserve">չփոխհատուցվող հարկերի գծով </v>
      </c>
      <c r="C59" s="225">
        <v>12</v>
      </c>
      <c r="D59" s="239">
        <f>+'Dramakan hosqer'!F64</f>
        <v>5</v>
      </c>
      <c r="E59" s="239">
        <f t="shared" si="0"/>
        <v>-7</v>
      </c>
      <c r="F59" s="225"/>
      <c r="G59" s="140"/>
      <c r="H59" s="138"/>
      <c r="I59" s="138"/>
      <c r="J59" s="138"/>
      <c r="K59" s="138"/>
      <c r="L59" s="138"/>
      <c r="M59" s="138"/>
      <c r="N59" s="141"/>
      <c r="O59" s="141"/>
      <c r="P59" s="141"/>
      <c r="Q59" s="141"/>
      <c r="R59" s="141"/>
      <c r="S59" s="141"/>
      <c r="T59" s="141"/>
    </row>
    <row r="60" spans="1:20" s="52" customFormat="1" ht="18" customHeight="1">
      <c r="A60" s="60">
        <f>+A56+1</f>
        <v>25</v>
      </c>
      <c r="B60" s="243" t="str">
        <f>+'Dramakan hosqer'!B65</f>
        <v>Կրեդիտորական պարտքի մարման գծով</v>
      </c>
      <c r="C60" s="234">
        <v>347.3</v>
      </c>
      <c r="D60" s="235">
        <f>+'Dramakan hosqer'!F65</f>
        <v>640.84000000000015</v>
      </c>
      <c r="E60" s="235">
        <f t="shared" si="0"/>
        <v>293.54000000000013</v>
      </c>
      <c r="F60" s="234"/>
      <c r="G60" s="94"/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18" hidden="1" customHeight="1">
      <c r="A61" s="60">
        <f>+A60+1</f>
        <v>26</v>
      </c>
      <c r="B61" s="243" t="str">
        <f>+'Dramakan hosqer'!B66</f>
        <v>Այլ արտահոսքերի գծով</v>
      </c>
      <c r="C61" s="234"/>
      <c r="D61" s="235">
        <f>+'Dramakan hosqer'!F66</f>
        <v>0</v>
      </c>
      <c r="E61" s="235">
        <f t="shared" si="0"/>
        <v>0</v>
      </c>
      <c r="F61" s="234"/>
      <c r="G61" s="94" t="s">
        <v>208</v>
      </c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21.75" customHeight="1">
      <c r="A62" s="139" t="s">
        <v>54</v>
      </c>
      <c r="B62" s="12" t="s">
        <v>57</v>
      </c>
      <c r="C62" s="237">
        <f>+C63+C70</f>
        <v>0</v>
      </c>
      <c r="D62" s="237">
        <f>+D63+D70</f>
        <v>310</v>
      </c>
      <c r="E62" s="237">
        <f t="shared" si="0"/>
        <v>310</v>
      </c>
      <c r="F62" s="22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7.25">
      <c r="A63" s="60">
        <v>1</v>
      </c>
      <c r="B63" s="238" t="str">
        <f>+'Dramakan hosqer'!B68</f>
        <v>Հիմնական միջոցների ձեռքբերում, այդ թվում՝</v>
      </c>
      <c r="C63" s="235">
        <f>SUM(C64:C69)</f>
        <v>0</v>
      </c>
      <c r="D63" s="235">
        <f>SUM(D64:D69)</f>
        <v>310</v>
      </c>
      <c r="E63" s="235">
        <f t="shared" si="0"/>
        <v>310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8" hidden="1" customHeight="1">
      <c r="A64" s="60">
        <v>1.1000000000000001</v>
      </c>
      <c r="B64" s="238" t="str">
        <f>+'Dramakan hosqer'!B69</f>
        <v>գրասենյակային և տնտեսական գույք</v>
      </c>
      <c r="C64" s="234"/>
      <c r="D64" s="235">
        <f>+'Dramakan hosqer'!F69</f>
        <v>160</v>
      </c>
      <c r="E64" s="235">
        <f t="shared" ref="E64:E77" si="4">D64-C64</f>
        <v>160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7.25" hidden="1" customHeight="1">
      <c r="A65" s="60">
        <v>1.1000000000000001</v>
      </c>
      <c r="B65" s="238" t="str">
        <f>+'Dramakan hosqer'!B70</f>
        <v>համակարգչային սարքավորումներ / տեխնիկա</v>
      </c>
      <c r="C65" s="234"/>
      <c r="D65" s="235">
        <f>+'Dramakan hosqer'!F70</f>
        <v>0</v>
      </c>
      <c r="E65" s="235">
        <f>D65-C65</f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customHeight="1">
      <c r="A66" s="60">
        <v>1.3</v>
      </c>
      <c r="B66" s="238" t="str">
        <f>+'Dramakan hosqer'!B71</f>
        <v>մեքենաներ և սարքավորումներ</v>
      </c>
      <c r="C66" s="234"/>
      <c r="D66" s="235">
        <f>+'Dramakan hosqer'!F71</f>
        <v>150</v>
      </c>
      <c r="E66" s="235">
        <f t="shared" si="4"/>
        <v>150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2" customFormat="1" ht="18" hidden="1" customHeight="1">
      <c r="A67" s="60">
        <v>1.4</v>
      </c>
      <c r="B67" s="238" t="str">
        <f>+'Dramakan hosqer'!B72</f>
        <v>սպորտային գույք</v>
      </c>
      <c r="C67" s="234"/>
      <c r="D67" s="235">
        <f>+'Dramakan hosqer'!F72</f>
        <v>0</v>
      </c>
      <c r="E67" s="235">
        <f t="shared" si="4"/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hidden="1" customHeight="1">
      <c r="A68" s="60">
        <v>1.5</v>
      </c>
      <c r="B68" s="452" t="str">
        <f>+'Dramakan hosqer'!B73</f>
        <v>գրականություն</v>
      </c>
      <c r="C68" s="234"/>
      <c r="D68" s="234">
        <f>+'Dramakan hosqer'!F73</f>
        <v>0</v>
      </c>
      <c r="E68" s="234">
        <f>D68-C68</f>
        <v>0</v>
      </c>
      <c r="F68" s="234"/>
      <c r="G68" s="94"/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51" customFormat="1" ht="18" customHeight="1">
      <c r="A69" s="60">
        <v>1.2</v>
      </c>
      <c r="B69" s="452" t="str">
        <f>+'Dramakan hosqer'!B74</f>
        <v>Էլ.պլիտա խոհանոցի /սալիկով</v>
      </c>
      <c r="C69" s="234"/>
      <c r="D69" s="234">
        <f>+'Dramakan hosqer'!F74</f>
        <v>0</v>
      </c>
      <c r="E69" s="234">
        <f>D69-C69</f>
        <v>0</v>
      </c>
      <c r="F69" s="234"/>
      <c r="G69" s="51" t="s">
        <v>121</v>
      </c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61" customFormat="1" ht="34.5" hidden="1">
      <c r="A70" s="60">
        <v>2</v>
      </c>
      <c r="B70" s="238" t="str">
        <f>+'Dramakan hosqer'!B75</f>
        <v>Հիմնական միջոցների հիմնական վերանորոգում, 
այդ թվում՝</v>
      </c>
      <c r="C70" s="235">
        <f>SUM(C71:C73)</f>
        <v>0</v>
      </c>
      <c r="D70" s="235">
        <f>SUM(D71:D73)</f>
        <v>0</v>
      </c>
      <c r="E70" s="234">
        <f>D70-C70</f>
        <v>0</v>
      </c>
      <c r="F70" s="234"/>
      <c r="G70" s="94"/>
      <c r="H70" s="107"/>
      <c r="I70" s="107"/>
      <c r="J70" s="107"/>
      <c r="K70" s="107"/>
      <c r="L70" s="107"/>
      <c r="M70" s="107"/>
      <c r="N70" s="114"/>
      <c r="O70" s="114"/>
      <c r="P70" s="114"/>
      <c r="Q70" s="114"/>
      <c r="R70" s="114"/>
      <c r="S70" s="114"/>
      <c r="T70" s="114"/>
    </row>
    <row r="71" spans="1:20" s="83" customFormat="1" ht="18.75" hidden="1" customHeight="1">
      <c r="A71" s="60">
        <v>2.1</v>
      </c>
      <c r="B71" s="238" t="str">
        <f>+'Dramakan hosqer'!B76</f>
        <v>ամրացված գույքի (շենք)</v>
      </c>
      <c r="C71" s="234"/>
      <c r="D71" s="235">
        <f>+'Dramakan hosqer'!F76</f>
        <v>0</v>
      </c>
      <c r="E71" s="235">
        <f t="shared" si="4"/>
        <v>0</v>
      </c>
      <c r="F71" s="234"/>
      <c r="G71" s="160"/>
      <c r="H71" s="99"/>
      <c r="I71" s="90"/>
      <c r="J71" s="90"/>
      <c r="K71" s="90"/>
      <c r="L71" s="90"/>
      <c r="M71" s="90"/>
      <c r="N71" s="90"/>
      <c r="O71" s="82"/>
      <c r="P71" s="82"/>
      <c r="Q71" s="82"/>
    </row>
    <row r="72" spans="1:20" s="52" customFormat="1" ht="19.5" hidden="1" customHeight="1">
      <c r="A72" s="60">
        <v>2.2000000000000002</v>
      </c>
      <c r="B72" s="238" t="str">
        <f>+'Dramakan hosqer'!B77</f>
        <v>հիմնական միջոցի</v>
      </c>
      <c r="C72" s="234"/>
      <c r="D72" s="235">
        <f>+'Dramakan hosqer'!F77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18" hidden="1" customHeight="1">
      <c r="A73" s="60">
        <v>2.2999999999999998</v>
      </c>
      <c r="B73" s="238" t="str">
        <f>+'Dramakan hosqer'!B78</f>
        <v>նախագծանախահաշվային փաստաթղթերի գծով</v>
      </c>
      <c r="C73" s="234"/>
      <c r="D73" s="235">
        <f>+'Dramakan hosqer'!F78</f>
        <v>0</v>
      </c>
      <c r="E73" s="235">
        <f t="shared" si="4"/>
        <v>0</v>
      </c>
      <c r="F73" s="23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38.25" customHeight="1">
      <c r="A74" s="139" t="s">
        <v>55</v>
      </c>
      <c r="B74" s="12" t="s">
        <v>151</v>
      </c>
      <c r="C74" s="237">
        <f>SUM(C75:C76)</f>
        <v>0</v>
      </c>
      <c r="D74" s="237">
        <f>SUM(D75:D76)</f>
        <v>601.29999999999995</v>
      </c>
      <c r="E74" s="237">
        <f t="shared" si="4"/>
        <v>601.29999999999995</v>
      </c>
      <c r="F74" s="22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52" customFormat="1" ht="18" customHeight="1">
      <c r="A75" s="60">
        <v>1</v>
      </c>
      <c r="B75" s="312" t="str">
        <f>+'Dramakan hosqer'!B80</f>
        <v>Սննդի գծով</v>
      </c>
      <c r="C75" s="234"/>
      <c r="D75" s="235">
        <f>+'Dramakan hosqer'!F80</f>
        <v>601.29999999999995</v>
      </c>
      <c r="E75" s="234">
        <f>D75-C75</f>
        <v>601.29999999999995</v>
      </c>
      <c r="F75" s="234"/>
      <c r="G75" s="94"/>
      <c r="H75" s="107"/>
      <c r="I75" s="107"/>
      <c r="J75" s="107"/>
      <c r="K75" s="107"/>
      <c r="L75" s="107"/>
      <c r="M75" s="107"/>
      <c r="N75" s="114"/>
      <c r="O75" s="114"/>
      <c r="P75" s="114"/>
      <c r="Q75" s="114"/>
      <c r="R75" s="114"/>
      <c r="S75" s="114"/>
      <c r="T75" s="114"/>
    </row>
    <row r="76" spans="1:20" s="342" customFormat="1" ht="18" hidden="1" customHeight="1">
      <c r="A76" s="60">
        <v>2</v>
      </c>
      <c r="B76" s="312">
        <f>+'Dramakan hosqer'!B81</f>
        <v>0</v>
      </c>
      <c r="C76" s="234"/>
      <c r="D76" s="234">
        <f>+'Dramakan hosqer'!F81</f>
        <v>0</v>
      </c>
      <c r="E76" s="234">
        <f>D76-C76</f>
        <v>0</v>
      </c>
      <c r="F76" s="234"/>
      <c r="G76" s="94"/>
      <c r="H76" s="93"/>
      <c r="I76" s="93"/>
      <c r="J76" s="93"/>
      <c r="K76" s="93"/>
      <c r="L76" s="93"/>
      <c r="M76" s="93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1" t="s">
        <v>37</v>
      </c>
      <c r="B77" s="12" t="s">
        <v>38</v>
      </c>
      <c r="C77" s="237">
        <f>C6+C7-C18</f>
        <v>1552.099999999984</v>
      </c>
      <c r="D77" s="237">
        <f>D6+D7-D18</f>
        <v>-3.0000000013387762E-2</v>
      </c>
      <c r="E77" s="237">
        <f t="shared" si="4"/>
        <v>-1552.1299999999974</v>
      </c>
      <c r="F77" s="224"/>
      <c r="G77" s="122"/>
      <c r="H77" s="110"/>
      <c r="I77" s="110"/>
      <c r="J77" s="110"/>
      <c r="K77" s="110"/>
      <c r="L77" s="110"/>
      <c r="M77" s="110"/>
      <c r="N77" s="116"/>
      <c r="O77" s="116"/>
      <c r="P77" s="116"/>
      <c r="Q77" s="116"/>
      <c r="R77" s="116"/>
      <c r="S77" s="116"/>
      <c r="T77" s="116"/>
    </row>
    <row r="78" spans="1:20" s="18" customFormat="1" ht="46.5" customHeight="1">
      <c r="A78" s="16"/>
      <c r="B78" s="355"/>
      <c r="C78" s="16"/>
      <c r="D78" s="16"/>
      <c r="E78" s="16"/>
      <c r="F78" s="16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s="18" customFormat="1" ht="25.5" customHeight="1">
      <c r="B79" s="373" t="s">
        <v>2</v>
      </c>
      <c r="C79" s="378"/>
      <c r="D79" s="497" t="str">
        <f>+'Ekamut-caxs'!D67</f>
        <v>Ի.Սարգսյան</v>
      </c>
      <c r="E79" s="494"/>
      <c r="F79" s="110"/>
      <c r="G79" s="119"/>
      <c r="H79" s="104"/>
      <c r="I79" s="104"/>
      <c r="J79" s="104"/>
      <c r="K79" s="104"/>
      <c r="L79" s="104"/>
      <c r="M79" s="104"/>
      <c r="N79" s="112"/>
      <c r="O79" s="112"/>
      <c r="P79" s="112"/>
      <c r="Q79" s="112"/>
      <c r="R79" s="112"/>
      <c r="S79" s="112"/>
      <c r="T79" s="112"/>
    </row>
    <row r="80" spans="1:20" ht="13.5" customHeight="1">
      <c r="A80" s="18"/>
      <c r="B80" s="381" t="s">
        <v>4</v>
      </c>
      <c r="C80" s="382"/>
      <c r="D80" s="496" t="s">
        <v>91</v>
      </c>
      <c r="E80" s="496"/>
      <c r="F80" s="268"/>
    </row>
    <row r="81" spans="1:20" s="15" customFormat="1" ht="22.5" customHeight="1">
      <c r="A81" s="16"/>
      <c r="B81" s="383" t="s">
        <v>6</v>
      </c>
      <c r="C81" s="378"/>
      <c r="D81" s="494" t="str">
        <f>+'Ekamut-caxs'!D69</f>
        <v>Հ.Պողոսյան</v>
      </c>
      <c r="E81" s="494"/>
      <c r="F81" s="110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 ht="12" customHeight="1">
      <c r="A82" s="16"/>
      <c r="B82" s="379"/>
      <c r="C82" s="378"/>
      <c r="D82" s="496" t="s">
        <v>91</v>
      </c>
      <c r="E82" s="496"/>
      <c r="F82" s="268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A83" s="16"/>
      <c r="B83" s="359" t="s">
        <v>1</v>
      </c>
      <c r="C83" s="16"/>
      <c r="D83" s="16"/>
      <c r="E83" s="16"/>
      <c r="F83" s="16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  <row r="114" spans="2:20" s="15" customFormat="1">
      <c r="B114" s="19"/>
      <c r="G114" s="117"/>
      <c r="H114" s="103"/>
      <c r="I114" s="103"/>
      <c r="J114" s="103"/>
      <c r="K114" s="103"/>
      <c r="L114" s="103"/>
      <c r="M114" s="103"/>
      <c r="N114" s="111"/>
      <c r="O114" s="111"/>
      <c r="P114" s="111"/>
      <c r="Q114" s="111"/>
      <c r="R114" s="111"/>
      <c r="S114" s="111"/>
      <c r="T114" s="11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7" workbookViewId="0">
      <selection activeCell="E23" sqref="E23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03" t="s">
        <v>66</v>
      </c>
      <c r="B1" s="503"/>
      <c r="C1" s="503"/>
      <c r="D1" s="503"/>
      <c r="E1" s="503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504" t="str">
        <f>+'Ekamut-caxs'!A7:D7</f>
        <v xml:space="preserve">«Երևանի հ․153 մսուր-մանկապարտեզ» ՀՈԱԿ-ի </v>
      </c>
      <c r="B2" s="505"/>
      <c r="C2" s="505"/>
      <c r="D2" s="505"/>
      <c r="E2" s="50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06" t="s">
        <v>155</v>
      </c>
      <c r="B3" s="506"/>
      <c r="C3" s="506"/>
      <c r="D3" s="506"/>
      <c r="E3" s="50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07" t="s">
        <v>244</v>
      </c>
      <c r="B4" s="507"/>
      <c r="C4" s="507"/>
      <c r="D4" s="507"/>
      <c r="E4" s="507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08" t="s">
        <v>160</v>
      </c>
      <c r="B7" s="509"/>
      <c r="C7" s="509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84.300000000000011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7"/>
      <c r="E9" s="27"/>
    </row>
    <row r="10" spans="1:22" ht="27" customHeight="1">
      <c r="A10" s="194">
        <v>1.2</v>
      </c>
      <c r="B10" s="195" t="s">
        <v>164</v>
      </c>
      <c r="C10" s="194" t="s">
        <v>165</v>
      </c>
      <c r="D10" s="27"/>
      <c r="E10" s="27"/>
    </row>
    <row r="11" spans="1:22" ht="27" customHeight="1">
      <c r="A11" s="194">
        <v>1.3</v>
      </c>
      <c r="B11" s="195" t="s">
        <v>166</v>
      </c>
      <c r="C11" s="194" t="s">
        <v>167</v>
      </c>
      <c r="D11" s="27"/>
      <c r="E11" s="27"/>
    </row>
    <row r="12" spans="1:22" ht="27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customHeight="1">
      <c r="A13" s="194">
        <v>1.5</v>
      </c>
      <c r="B13" s="196"/>
      <c r="C13" s="194" t="s">
        <v>170</v>
      </c>
      <c r="D13" s="27"/>
      <c r="E13" s="27"/>
    </row>
    <row r="14" spans="1:22" ht="18" customHeight="1">
      <c r="A14" s="194">
        <v>1.6</v>
      </c>
      <c r="B14" s="195" t="s">
        <v>205</v>
      </c>
      <c r="C14" s="194" t="s">
        <v>171</v>
      </c>
      <c r="D14" s="27"/>
      <c r="E14" s="27"/>
    </row>
    <row r="15" spans="1:22" ht="33.75" customHeight="1">
      <c r="A15" s="194">
        <v>1.7</v>
      </c>
      <c r="B15" s="196"/>
      <c r="C15" s="194" t="s">
        <v>194</v>
      </c>
      <c r="D15" s="27"/>
      <c r="E15" s="27"/>
    </row>
    <row r="16" spans="1:22" ht="22.5" customHeight="1">
      <c r="A16" s="194">
        <v>1.8</v>
      </c>
      <c r="B16" s="196"/>
      <c r="C16" s="198" t="s">
        <v>193</v>
      </c>
      <c r="D16" s="27">
        <v>31.4</v>
      </c>
      <c r="E16" s="27" t="s">
        <v>260</v>
      </c>
    </row>
    <row r="17" spans="1:22" ht="18" customHeight="1">
      <c r="A17" s="194">
        <v>1.9</v>
      </c>
      <c r="B17" s="195" t="s">
        <v>61</v>
      </c>
      <c r="C17" s="198"/>
      <c r="D17" s="27">
        <v>36</v>
      </c>
      <c r="E17" s="27" t="s">
        <v>260</v>
      </c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customHeight="1">
      <c r="A25" s="194">
        <v>2.7</v>
      </c>
      <c r="B25" s="196" t="s">
        <v>172</v>
      </c>
      <c r="C25" s="194" t="s">
        <v>173</v>
      </c>
      <c r="D25" s="27">
        <v>6.9</v>
      </c>
      <c r="E25" s="27" t="s">
        <v>260</v>
      </c>
    </row>
    <row r="26" spans="1:22" ht="27.75" customHeight="1">
      <c r="A26" s="194">
        <v>2.8</v>
      </c>
      <c r="B26" s="196" t="s">
        <v>172</v>
      </c>
      <c r="C26" s="194" t="s">
        <v>174</v>
      </c>
      <c r="D26" s="27"/>
      <c r="E26" s="27"/>
    </row>
    <row r="27" spans="1:22" ht="27" customHeight="1">
      <c r="A27" s="194">
        <v>2.9</v>
      </c>
      <c r="B27" s="195" t="s">
        <v>175</v>
      </c>
      <c r="C27" s="194" t="s">
        <v>176</v>
      </c>
      <c r="D27" s="27"/>
      <c r="E27" s="27"/>
    </row>
    <row r="28" spans="1:22" ht="26.25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customHeight="1">
      <c r="A29" s="200">
        <v>2.11</v>
      </c>
      <c r="B29" s="196"/>
      <c r="C29" s="198" t="s">
        <v>179</v>
      </c>
      <c r="D29" s="27">
        <v>10</v>
      </c>
      <c r="E29" s="27" t="s">
        <v>260</v>
      </c>
    </row>
    <row r="30" spans="1:22" s="154" customFormat="1" ht="34.5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181</v>
      </c>
      <c r="D31" s="27"/>
      <c r="E31" s="27"/>
    </row>
    <row r="32" spans="1:22" ht="2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84.300000000000011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08" t="s">
        <v>185</v>
      </c>
      <c r="B35" s="509"/>
      <c r="C35" s="509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27">
        <v>412.55</v>
      </c>
      <c r="E36" s="27" t="s">
        <v>260</v>
      </c>
    </row>
    <row r="37" spans="1:22" ht="21" customHeight="1">
      <c r="A37" s="194">
        <v>1.2</v>
      </c>
      <c r="B37" s="195" t="s">
        <v>164</v>
      </c>
      <c r="C37" s="194" t="s">
        <v>165</v>
      </c>
      <c r="D37" s="27">
        <v>103.55</v>
      </c>
      <c r="E37" s="27" t="s">
        <v>260</v>
      </c>
    </row>
    <row r="38" spans="1:22" ht="21" customHeight="1">
      <c r="A38" s="194">
        <v>1.3</v>
      </c>
      <c r="B38" s="195" t="s">
        <v>166</v>
      </c>
      <c r="C38" s="194" t="s">
        <v>167</v>
      </c>
      <c r="D38" s="27">
        <v>12.55</v>
      </c>
      <c r="E38" s="27" t="s">
        <v>260</v>
      </c>
    </row>
    <row r="39" spans="1:22" ht="21" customHeight="1">
      <c r="A39" s="194">
        <v>1.4</v>
      </c>
      <c r="B39" s="196" t="s">
        <v>168</v>
      </c>
      <c r="C39" s="197" t="s">
        <v>169</v>
      </c>
      <c r="D39" s="27"/>
      <c r="E39" s="27"/>
    </row>
    <row r="40" spans="1:22" ht="21" customHeight="1">
      <c r="A40" s="194">
        <v>1.5</v>
      </c>
      <c r="B40" s="196"/>
      <c r="C40" s="194" t="s">
        <v>170</v>
      </c>
      <c r="D40" s="27"/>
      <c r="E40" s="27"/>
    </row>
    <row r="41" spans="1:22" ht="20.25" customHeight="1">
      <c r="A41" s="194">
        <v>1.6</v>
      </c>
      <c r="B41" s="195" t="s">
        <v>205</v>
      </c>
      <c r="C41" s="194" t="s">
        <v>171</v>
      </c>
      <c r="D41" s="27">
        <v>4.99</v>
      </c>
      <c r="E41" s="27" t="s">
        <v>260</v>
      </c>
    </row>
    <row r="42" spans="1:22" ht="33.75" customHeight="1">
      <c r="A42" s="194">
        <v>1.7</v>
      </c>
      <c r="B42" s="196"/>
      <c r="C42" s="194" t="s">
        <v>194</v>
      </c>
      <c r="D42" s="27">
        <v>61.65</v>
      </c>
      <c r="E42" s="27" t="s">
        <v>260</v>
      </c>
    </row>
    <row r="43" spans="1:22" ht="23.25" customHeight="1">
      <c r="A43" s="194">
        <v>1.8</v>
      </c>
      <c r="B43" s="196"/>
      <c r="C43" s="198" t="s">
        <v>193</v>
      </c>
      <c r="D43" s="27">
        <v>5.55</v>
      </c>
      <c r="E43" s="27" t="s">
        <v>260</v>
      </c>
    </row>
    <row r="44" spans="1:22" ht="23.25" customHeight="1">
      <c r="A44" s="194">
        <v>1.9</v>
      </c>
      <c r="B44" s="196"/>
      <c r="C44" s="198" t="s">
        <v>261</v>
      </c>
      <c r="D44" s="27">
        <v>40</v>
      </c>
      <c r="E44" s="27" t="s">
        <v>260</v>
      </c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customHeight="1">
      <c r="A49" s="194">
        <v>2.4</v>
      </c>
      <c r="B49" s="196" t="s">
        <v>172</v>
      </c>
      <c r="C49" s="194" t="s">
        <v>173</v>
      </c>
      <c r="D49" s="27"/>
      <c r="E49" s="27"/>
    </row>
    <row r="50" spans="1:22" ht="24" customHeight="1">
      <c r="A50" s="194">
        <v>2.5</v>
      </c>
      <c r="B50" s="196" t="s">
        <v>172</v>
      </c>
      <c r="C50" s="194" t="s">
        <v>174</v>
      </c>
      <c r="D50" s="27"/>
      <c r="E50" s="27"/>
    </row>
    <row r="51" spans="1:22" ht="24" customHeight="1">
      <c r="A51" s="194">
        <v>2.6</v>
      </c>
      <c r="B51" s="195" t="s">
        <v>175</v>
      </c>
      <c r="C51" s="194" t="s">
        <v>176</v>
      </c>
      <c r="D51" s="27"/>
      <c r="E51" s="27"/>
    </row>
    <row r="52" spans="1:22" ht="24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customHeight="1">
      <c r="A53" s="194">
        <v>2.8</v>
      </c>
      <c r="B53" s="196"/>
      <c r="C53" s="198" t="s">
        <v>179</v>
      </c>
      <c r="D53" s="27"/>
      <c r="E53" s="27"/>
    </row>
    <row r="54" spans="1:22" ht="33" customHeight="1">
      <c r="A54" s="194"/>
      <c r="B54" s="191" t="s">
        <v>186</v>
      </c>
      <c r="C54" s="26"/>
      <c r="D54" s="192">
        <f>SUM(D55:D58)</f>
        <v>1945</v>
      </c>
      <c r="E54" s="27"/>
      <c r="F54" s="263">
        <f>SUM(D36:D53)</f>
        <v>640.83999999999992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192</v>
      </c>
      <c r="D55" s="199">
        <v>1945</v>
      </c>
      <c r="E55" s="27" t="s">
        <v>260</v>
      </c>
    </row>
    <row r="56" spans="1:22" ht="30" customHeight="1">
      <c r="A56" s="194">
        <v>1.2</v>
      </c>
      <c r="B56" s="207"/>
      <c r="C56" s="194" t="s">
        <v>181</v>
      </c>
      <c r="D56" s="27"/>
      <c r="E56" s="194"/>
    </row>
    <row r="57" spans="1:22" ht="24.75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2585.84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243</v>
      </c>
      <c r="C62" s="210">
        <f>+'Dramakan hosqer'!F12</f>
        <v>1552.099999999984</v>
      </c>
      <c r="D62" s="498" t="s">
        <v>188</v>
      </c>
      <c r="E62" s="499"/>
    </row>
    <row r="63" spans="1:22" ht="36.75" customHeight="1"/>
    <row r="64" spans="1:22" s="154" customFormat="1" ht="25.5" customHeight="1">
      <c r="A64" s="215"/>
      <c r="B64" s="384" t="s">
        <v>2</v>
      </c>
      <c r="C64" s="385"/>
      <c r="D64" s="500" t="str">
        <f>+'Ekamut-caxs'!D67</f>
        <v>Ի.Սարգսյան</v>
      </c>
      <c r="E64" s="50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501" t="s">
        <v>91</v>
      </c>
      <c r="E65" s="50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500" t="str">
        <f>+'Ekamut-caxs'!D69</f>
        <v>Հ.Պողոսյան</v>
      </c>
      <c r="E66" s="50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02" t="s">
        <v>91</v>
      </c>
      <c r="E67" s="50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</row>
    <row r="2" spans="1:15" s="17" customFormat="1" ht="25.5" customHeight="1">
      <c r="A2" s="486" t="str">
        <f>+'Ekamut-caxs'!A7</f>
        <v xml:space="preserve">«Երևանի հ․153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</row>
    <row r="3" spans="1:15" ht="25.5" customHeight="1">
      <c r="A3" s="506" t="s">
        <v>242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18" t="s">
        <v>152</v>
      </c>
      <c r="B5" s="518" t="s">
        <v>67</v>
      </c>
      <c r="C5" s="516" t="s">
        <v>223</v>
      </c>
      <c r="D5" s="516"/>
      <c r="E5" s="516"/>
      <c r="F5" s="516"/>
      <c r="G5" s="516"/>
      <c r="H5" s="516"/>
      <c r="I5" s="516"/>
      <c r="J5" s="516"/>
      <c r="K5" s="516"/>
      <c r="L5" s="517" t="s">
        <v>154</v>
      </c>
    </row>
    <row r="6" spans="1:15" ht="79.5" customHeight="1">
      <c r="A6" s="518"/>
      <c r="B6" s="518"/>
      <c r="C6" s="316" t="s">
        <v>216</v>
      </c>
      <c r="D6" s="316" t="s">
        <v>225</v>
      </c>
      <c r="E6" s="316" t="s">
        <v>226</v>
      </c>
      <c r="F6" s="269" t="s">
        <v>153</v>
      </c>
      <c r="G6" s="269" t="s">
        <v>202</v>
      </c>
      <c r="H6" s="269" t="s">
        <v>201</v>
      </c>
      <c r="I6" s="269" t="s">
        <v>116</v>
      </c>
      <c r="J6" s="269" t="s">
        <v>190</v>
      </c>
      <c r="K6" s="23"/>
      <c r="L6" s="517"/>
    </row>
    <row r="7" spans="1:15" ht="27.75" customHeight="1">
      <c r="A7" s="269">
        <v>1</v>
      </c>
      <c r="B7" s="321" t="s">
        <v>203</v>
      </c>
      <c r="C7" s="322">
        <v>31596.36</v>
      </c>
      <c r="D7" s="322"/>
      <c r="E7" s="322"/>
      <c r="F7" s="322">
        <v>747.1</v>
      </c>
      <c r="G7" s="322">
        <v>1441.98</v>
      </c>
      <c r="H7" s="322">
        <v>30</v>
      </c>
      <c r="I7" s="322"/>
      <c r="J7" s="322"/>
      <c r="K7" s="322"/>
      <c r="L7" s="323">
        <f>ROUND(SUM(C7:K7),1)</f>
        <v>33815.4</v>
      </c>
    </row>
    <row r="8" spans="1:15" ht="35.25" customHeight="1">
      <c r="A8" s="269">
        <v>2</v>
      </c>
      <c r="B8" s="368" t="s">
        <v>88</v>
      </c>
      <c r="C8" s="322">
        <v>72</v>
      </c>
      <c r="D8" s="270" t="s">
        <v>195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323">
        <f>ROUND(SUM(C8:K8),1)</f>
        <v>72</v>
      </c>
    </row>
    <row r="9" spans="1:15" s="271" customFormat="1" ht="34.5" customHeight="1">
      <c r="A9" s="324"/>
      <c r="B9" s="325" t="s">
        <v>68</v>
      </c>
      <c r="C9" s="322" t="s">
        <v>195</v>
      </c>
      <c r="D9" s="270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326">
        <f>ROUND(SUM(L7:L8),1)</f>
        <v>33887.4</v>
      </c>
    </row>
    <row r="10" spans="1:15" s="271" customFormat="1" ht="34.5" customHeight="1">
      <c r="B10" s="272">
        <v>2633030</v>
      </c>
      <c r="C10" s="273">
        <f>+B10*0.012</f>
        <v>31596.36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1050</v>
      </c>
      <c r="H11" s="138"/>
      <c r="I11" s="218"/>
      <c r="J11" s="512"/>
      <c r="K11" s="512"/>
      <c r="L11" s="282"/>
    </row>
    <row r="12" spans="1:15" s="271" customFormat="1" ht="69" customHeight="1">
      <c r="B12" s="513" t="s">
        <v>220</v>
      </c>
      <c r="C12" s="514"/>
      <c r="F12" s="218"/>
      <c r="G12" s="218"/>
      <c r="H12" s="513" t="s">
        <v>221</v>
      </c>
      <c r="I12" s="514"/>
      <c r="J12" s="218"/>
      <c r="K12" s="218"/>
      <c r="L12" s="218"/>
    </row>
    <row r="13" spans="1:15" s="271" customFormat="1" ht="48" customHeight="1">
      <c r="B13" s="331" t="s">
        <v>191</v>
      </c>
      <c r="C13" s="332" t="s">
        <v>227</v>
      </c>
      <c r="F13" s="283"/>
      <c r="G13" s="283"/>
      <c r="H13" s="331" t="s">
        <v>191</v>
      </c>
      <c r="I13" s="332" t="s">
        <v>229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8" t="s">
        <v>2</v>
      </c>
      <c r="C17" s="389"/>
      <c r="D17" s="390"/>
      <c r="E17" s="391"/>
      <c r="F17" s="391"/>
      <c r="G17" s="510" t="str">
        <f>+'Ekamut-caxs'!D67</f>
        <v>Ի.Սարգսյան</v>
      </c>
      <c r="H17" s="510"/>
      <c r="I17" s="510"/>
      <c r="J17" s="292"/>
    </row>
    <row r="18" spans="2:10" s="293" customFormat="1" ht="17.25" customHeight="1">
      <c r="B18" s="392"/>
      <c r="C18" s="393"/>
      <c r="D18" s="394" t="s">
        <v>90</v>
      </c>
      <c r="E18" s="395"/>
      <c r="F18" s="396"/>
      <c r="G18" s="511" t="s">
        <v>91</v>
      </c>
      <c r="H18" s="511"/>
      <c r="I18" s="511"/>
      <c r="J18" s="294"/>
    </row>
    <row r="19" spans="2:10" s="291" customFormat="1" ht="24.75" customHeight="1">
      <c r="B19" s="397" t="s">
        <v>6</v>
      </c>
      <c r="C19" s="389"/>
      <c r="D19" s="398"/>
      <c r="E19" s="399"/>
      <c r="F19" s="399"/>
      <c r="G19" s="510" t="str">
        <f>+'Ekamut-caxs'!D69</f>
        <v>Հ.Պողոսյան</v>
      </c>
      <c r="H19" s="510"/>
      <c r="I19" s="510"/>
      <c r="J19" s="292"/>
    </row>
    <row r="20" spans="2:10" s="293" customFormat="1" ht="18.75" customHeight="1">
      <c r="B20" s="393"/>
      <c r="C20" s="393"/>
      <c r="D20" s="394" t="s">
        <v>90</v>
      </c>
      <c r="E20" s="395"/>
      <c r="F20" s="396"/>
      <c r="G20" s="511" t="s">
        <v>91</v>
      </c>
      <c r="H20" s="511"/>
      <c r="I20" s="511"/>
      <c r="J20" s="294"/>
    </row>
    <row r="21" spans="2:10" s="295" customFormat="1" ht="16.5">
      <c r="C21" s="294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3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27" customWidth="1"/>
    <col min="2" max="2" width="12.85546875" style="127" customWidth="1"/>
    <col min="3" max="3" width="12.42578125" style="127" customWidth="1"/>
    <col min="4" max="4" width="16.5703125" style="127" customWidth="1"/>
    <col min="5" max="5" width="14.85546875" style="127" customWidth="1"/>
    <col min="6" max="6" width="16.28515625" style="127" customWidth="1"/>
    <col min="7" max="7" width="14.85546875" style="127" customWidth="1"/>
    <col min="8" max="8" width="15.85546875" style="127" customWidth="1"/>
    <col min="9" max="9" width="14.85546875" style="127" customWidth="1"/>
    <col min="10" max="10" width="16" style="127" customWidth="1"/>
    <col min="11" max="14" width="14.85546875" style="127" customWidth="1"/>
    <col min="15" max="16384" width="9.140625" style="127"/>
  </cols>
  <sheetData>
    <row r="1" spans="1:14" s="126" customFormat="1" ht="18.75" customHeight="1">
      <c r="A1" s="523" t="s">
        <v>66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</row>
    <row r="2" spans="1:14" s="126" customFormat="1" ht="21.75" customHeight="1">
      <c r="A2" s="524" t="str">
        <f>+'Ekamut-caxs'!A7:D7</f>
        <v xml:space="preserve">«Երևանի հ․153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</row>
    <row r="3" spans="1:14" s="126" customFormat="1" ht="21" customHeight="1">
      <c r="A3" s="524" t="s">
        <v>92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</row>
    <row r="4" spans="1:14" ht="21" customHeight="1" thickBot="1"/>
    <row r="5" spans="1:14" s="130" customFormat="1" ht="24.75" customHeight="1">
      <c r="A5" s="525" t="s">
        <v>113</v>
      </c>
      <c r="B5" s="527" t="s">
        <v>93</v>
      </c>
      <c r="C5" s="529" t="s">
        <v>94</v>
      </c>
      <c r="D5" s="529"/>
      <c r="E5" s="529"/>
      <c r="F5" s="529"/>
      <c r="G5" s="529" t="s">
        <v>95</v>
      </c>
      <c r="H5" s="529"/>
      <c r="I5" s="529"/>
      <c r="J5" s="529"/>
      <c r="K5" s="529" t="s">
        <v>143</v>
      </c>
      <c r="L5" s="529"/>
      <c r="M5" s="529"/>
      <c r="N5" s="529"/>
    </row>
    <row r="6" spans="1:14" s="131" customFormat="1" ht="51" customHeight="1">
      <c r="A6" s="526"/>
      <c r="B6" s="528"/>
      <c r="C6" s="364" t="s">
        <v>237</v>
      </c>
      <c r="D6" s="364" t="s">
        <v>209</v>
      </c>
      <c r="E6" s="364" t="s">
        <v>238</v>
      </c>
      <c r="F6" s="364" t="s">
        <v>239</v>
      </c>
      <c r="G6" s="364" t="s">
        <v>240</v>
      </c>
      <c r="H6" s="364" t="s">
        <v>209</v>
      </c>
      <c r="I6" s="364" t="s">
        <v>241</v>
      </c>
      <c r="J6" s="364" t="s">
        <v>239</v>
      </c>
      <c r="K6" s="364" t="s">
        <v>237</v>
      </c>
      <c r="L6" s="364" t="s">
        <v>209</v>
      </c>
      <c r="M6" s="364" t="s">
        <v>238</v>
      </c>
      <c r="N6" s="364" t="s">
        <v>239</v>
      </c>
    </row>
    <row r="7" spans="1:14" ht="19.5" customHeight="1">
      <c r="A7" s="128">
        <v>1</v>
      </c>
      <c r="B7" s="169" t="s">
        <v>96</v>
      </c>
      <c r="C7" s="344">
        <v>3497</v>
      </c>
      <c r="D7" s="301">
        <v>486083</v>
      </c>
      <c r="E7" s="302">
        <f>+C7</f>
        <v>3497</v>
      </c>
      <c r="F7" s="303">
        <f>+E7*143.7</f>
        <v>502518.89999999997</v>
      </c>
      <c r="G7" s="344">
        <v>1874</v>
      </c>
      <c r="H7" s="301">
        <v>87187</v>
      </c>
      <c r="I7" s="302">
        <f>+G7</f>
        <v>1874</v>
      </c>
      <c r="J7" s="301">
        <f>+I7*53.48</f>
        <v>100221.51999999999</v>
      </c>
      <c r="K7" s="344">
        <v>114</v>
      </c>
      <c r="L7" s="301">
        <v>7920</v>
      </c>
      <c r="M7" s="301">
        <f>+K7</f>
        <v>114</v>
      </c>
      <c r="N7" s="303">
        <f>+M7*200.47</f>
        <v>22853.579999999998</v>
      </c>
    </row>
    <row r="8" spans="1:14" ht="19.5" customHeight="1">
      <c r="A8" s="128">
        <v>2</v>
      </c>
      <c r="B8" s="169" t="s">
        <v>97</v>
      </c>
      <c r="C8" s="344">
        <v>2414</v>
      </c>
      <c r="D8" s="301">
        <v>335546</v>
      </c>
      <c r="E8" s="302">
        <f t="shared" ref="E8:E18" si="0">+C8</f>
        <v>2414</v>
      </c>
      <c r="F8" s="303">
        <f t="shared" ref="F8:F18" si="1">+E8*143.7</f>
        <v>346891.8</v>
      </c>
      <c r="G8" s="344">
        <v>1588</v>
      </c>
      <c r="H8" s="301">
        <v>82154</v>
      </c>
      <c r="I8" s="302">
        <f t="shared" ref="I8:I18" si="2">+G8</f>
        <v>1588</v>
      </c>
      <c r="J8" s="301">
        <f t="shared" ref="J8:J18" si="3">+I8*53.48</f>
        <v>84926.239999999991</v>
      </c>
      <c r="K8" s="344">
        <v>114</v>
      </c>
      <c r="L8" s="301">
        <v>22485</v>
      </c>
      <c r="M8" s="301">
        <f t="shared" ref="M8:M18" si="4">+K8</f>
        <v>114</v>
      </c>
      <c r="N8" s="303">
        <f t="shared" ref="N8:N18" si="5">+M8*200.47</f>
        <v>22853.579999999998</v>
      </c>
    </row>
    <row r="9" spans="1:14" ht="19.5" customHeight="1">
      <c r="A9" s="128">
        <v>3</v>
      </c>
      <c r="B9" s="169" t="s">
        <v>98</v>
      </c>
      <c r="C9" s="344">
        <v>2906</v>
      </c>
      <c r="D9" s="301">
        <v>403934</v>
      </c>
      <c r="E9" s="302">
        <f t="shared" si="0"/>
        <v>2906</v>
      </c>
      <c r="F9" s="303">
        <f t="shared" si="1"/>
        <v>417592.19999999995</v>
      </c>
      <c r="G9" s="344">
        <v>1861</v>
      </c>
      <c r="H9" s="301">
        <v>96660</v>
      </c>
      <c r="I9" s="302">
        <f>+G9</f>
        <v>1861</v>
      </c>
      <c r="J9" s="301">
        <f t="shared" si="3"/>
        <v>99526.28</v>
      </c>
      <c r="K9" s="344">
        <v>117</v>
      </c>
      <c r="L9" s="301">
        <v>22853</v>
      </c>
      <c r="M9" s="301">
        <f t="shared" si="4"/>
        <v>117</v>
      </c>
      <c r="N9" s="303">
        <f t="shared" si="5"/>
        <v>23454.99</v>
      </c>
    </row>
    <row r="10" spans="1:14" ht="19.5" customHeight="1">
      <c r="A10" s="128">
        <v>4</v>
      </c>
      <c r="B10" s="169" t="s">
        <v>99</v>
      </c>
      <c r="C10" s="344">
        <v>417</v>
      </c>
      <c r="D10" s="344">
        <v>59922.9</v>
      </c>
      <c r="E10" s="302">
        <f t="shared" si="0"/>
        <v>417</v>
      </c>
      <c r="F10" s="471">
        <f t="shared" si="1"/>
        <v>59922.899999999994</v>
      </c>
      <c r="G10" s="344">
        <v>1654</v>
      </c>
      <c r="H10" s="301">
        <v>86321</v>
      </c>
      <c r="I10" s="302">
        <f t="shared" si="2"/>
        <v>1654</v>
      </c>
      <c r="J10" s="301">
        <f t="shared" si="3"/>
        <v>88455.92</v>
      </c>
      <c r="K10" s="344">
        <v>127</v>
      </c>
      <c r="L10" s="301">
        <v>9285</v>
      </c>
      <c r="M10" s="301">
        <f t="shared" si="4"/>
        <v>127</v>
      </c>
      <c r="N10" s="303">
        <f t="shared" si="5"/>
        <v>25459.69</v>
      </c>
    </row>
    <row r="11" spans="1:14" ht="19.5" customHeight="1">
      <c r="A11" s="128">
        <v>5</v>
      </c>
      <c r="B11" s="169" t="s">
        <v>100</v>
      </c>
      <c r="C11" s="344"/>
      <c r="D11" s="301"/>
      <c r="E11" s="302">
        <f t="shared" si="0"/>
        <v>0</v>
      </c>
      <c r="F11" s="303">
        <f t="shared" si="1"/>
        <v>0</v>
      </c>
      <c r="G11" s="344">
        <v>1691</v>
      </c>
      <c r="H11" s="301">
        <v>88321</v>
      </c>
      <c r="I11" s="302">
        <f t="shared" si="2"/>
        <v>1691</v>
      </c>
      <c r="J11" s="301">
        <f t="shared" si="3"/>
        <v>90434.68</v>
      </c>
      <c r="K11" s="344">
        <v>65</v>
      </c>
      <c r="L11" s="301">
        <v>25460</v>
      </c>
      <c r="M11" s="301">
        <f t="shared" si="4"/>
        <v>65</v>
      </c>
      <c r="N11" s="303">
        <f t="shared" si="5"/>
        <v>13030.55</v>
      </c>
    </row>
    <row r="12" spans="1:14" ht="19.5" customHeight="1">
      <c r="A12" s="128">
        <v>6</v>
      </c>
      <c r="B12" s="169" t="s">
        <v>101</v>
      </c>
      <c r="C12" s="344"/>
      <c r="D12" s="301"/>
      <c r="E12" s="302">
        <f t="shared" si="0"/>
        <v>0</v>
      </c>
      <c r="F12" s="303">
        <f t="shared" si="1"/>
        <v>0</v>
      </c>
      <c r="G12" s="344">
        <v>1579</v>
      </c>
      <c r="H12" s="301">
        <v>82234</v>
      </c>
      <c r="I12" s="302">
        <f t="shared" si="2"/>
        <v>1579</v>
      </c>
      <c r="J12" s="301">
        <f t="shared" si="3"/>
        <v>84444.92</v>
      </c>
      <c r="K12" s="344">
        <v>85</v>
      </c>
      <c r="L12" s="301">
        <v>13031</v>
      </c>
      <c r="M12" s="301">
        <f t="shared" si="4"/>
        <v>85</v>
      </c>
      <c r="N12" s="303">
        <f t="shared" si="5"/>
        <v>17039.95</v>
      </c>
    </row>
    <row r="13" spans="1:14" ht="19.5" customHeight="1">
      <c r="A13" s="128">
        <v>7</v>
      </c>
      <c r="B13" s="169" t="s">
        <v>102</v>
      </c>
      <c r="C13" s="344"/>
      <c r="D13" s="301"/>
      <c r="E13" s="302">
        <f t="shared" si="0"/>
        <v>0</v>
      </c>
      <c r="F13" s="303">
        <f t="shared" si="1"/>
        <v>0</v>
      </c>
      <c r="G13" s="344">
        <v>1463</v>
      </c>
      <c r="H13" s="301">
        <v>75961</v>
      </c>
      <c r="I13" s="302">
        <f t="shared" si="2"/>
        <v>1463</v>
      </c>
      <c r="J13" s="301">
        <f t="shared" si="3"/>
        <v>78241.239999999991</v>
      </c>
      <c r="K13" s="344">
        <v>113</v>
      </c>
      <c r="L13" s="301">
        <v>7000</v>
      </c>
      <c r="M13" s="301">
        <f t="shared" si="4"/>
        <v>113</v>
      </c>
      <c r="N13" s="303">
        <f t="shared" si="5"/>
        <v>22653.11</v>
      </c>
    </row>
    <row r="14" spans="1:14" ht="19.5" customHeight="1">
      <c r="A14" s="128">
        <v>8</v>
      </c>
      <c r="B14" s="170" t="s">
        <v>103</v>
      </c>
      <c r="C14" s="344"/>
      <c r="D14" s="301"/>
      <c r="E14" s="302">
        <f t="shared" si="0"/>
        <v>0</v>
      </c>
      <c r="F14" s="303">
        <f t="shared" si="1"/>
        <v>0</v>
      </c>
      <c r="G14" s="344">
        <v>1518</v>
      </c>
      <c r="H14" s="301">
        <v>78793</v>
      </c>
      <c r="I14" s="302">
        <f t="shared" si="2"/>
        <v>1518</v>
      </c>
      <c r="J14" s="301">
        <f t="shared" si="3"/>
        <v>81182.64</v>
      </c>
      <c r="K14" s="344">
        <v>103</v>
      </c>
      <c r="L14" s="301">
        <v>22654</v>
      </c>
      <c r="M14" s="301">
        <f t="shared" si="4"/>
        <v>103</v>
      </c>
      <c r="N14" s="303">
        <f t="shared" si="5"/>
        <v>20648.41</v>
      </c>
    </row>
    <row r="15" spans="1:14" ht="19.5" customHeight="1">
      <c r="A15" s="128">
        <v>9</v>
      </c>
      <c r="B15" s="170" t="s">
        <v>104</v>
      </c>
      <c r="C15" s="344"/>
      <c r="D15" s="301"/>
      <c r="E15" s="302">
        <f t="shared" si="0"/>
        <v>0</v>
      </c>
      <c r="F15" s="303">
        <f t="shared" si="1"/>
        <v>0</v>
      </c>
      <c r="G15" s="344">
        <v>1568</v>
      </c>
      <c r="H15" s="301">
        <v>81799</v>
      </c>
      <c r="I15" s="302">
        <f t="shared" si="2"/>
        <v>1568</v>
      </c>
      <c r="J15" s="301">
        <f t="shared" si="3"/>
        <v>83856.639999999999</v>
      </c>
      <c r="K15" s="344">
        <v>89</v>
      </c>
      <c r="L15" s="301">
        <v>20648</v>
      </c>
      <c r="M15" s="301">
        <f t="shared" si="4"/>
        <v>89</v>
      </c>
      <c r="N15" s="303">
        <f t="shared" si="5"/>
        <v>17841.829999999998</v>
      </c>
    </row>
    <row r="16" spans="1:14" ht="19.5" customHeight="1">
      <c r="A16" s="128">
        <v>10</v>
      </c>
      <c r="B16" s="170" t="s">
        <v>105</v>
      </c>
      <c r="C16" s="344"/>
      <c r="D16" s="301"/>
      <c r="E16" s="302">
        <f t="shared" si="0"/>
        <v>0</v>
      </c>
      <c r="F16" s="303">
        <f t="shared" si="1"/>
        <v>0</v>
      </c>
      <c r="G16" s="344">
        <v>1912</v>
      </c>
      <c r="H16" s="301">
        <v>100399</v>
      </c>
      <c r="I16" s="302">
        <f t="shared" si="2"/>
        <v>1912</v>
      </c>
      <c r="J16" s="301">
        <f t="shared" si="3"/>
        <v>102253.75999999999</v>
      </c>
      <c r="K16" s="344">
        <v>53</v>
      </c>
      <c r="L16" s="303">
        <v>27233</v>
      </c>
      <c r="M16" s="301">
        <f t="shared" si="4"/>
        <v>53</v>
      </c>
      <c r="N16" s="303">
        <f t="shared" si="5"/>
        <v>10624.91</v>
      </c>
    </row>
    <row r="17" spans="1:14" ht="19.5" customHeight="1">
      <c r="A17" s="128">
        <v>11</v>
      </c>
      <c r="B17" s="170" t="s">
        <v>106</v>
      </c>
      <c r="C17" s="344">
        <v>1844</v>
      </c>
      <c r="D17" s="344">
        <v>264982.8</v>
      </c>
      <c r="E17" s="302">
        <f t="shared" si="0"/>
        <v>1844</v>
      </c>
      <c r="F17" s="471">
        <f t="shared" si="1"/>
        <v>264982.8</v>
      </c>
      <c r="G17" s="344">
        <v>1838</v>
      </c>
      <c r="H17" s="301">
        <v>95516</v>
      </c>
      <c r="I17" s="302">
        <f t="shared" si="2"/>
        <v>1838</v>
      </c>
      <c r="J17" s="301">
        <f t="shared" si="3"/>
        <v>98296.239999999991</v>
      </c>
      <c r="K17" s="344">
        <v>57</v>
      </c>
      <c r="L17" s="303">
        <v>22698</v>
      </c>
      <c r="M17" s="301">
        <f t="shared" si="4"/>
        <v>57</v>
      </c>
      <c r="N17" s="303">
        <f t="shared" si="5"/>
        <v>11426.789999999999</v>
      </c>
    </row>
    <row r="18" spans="1:14" ht="19.5" customHeight="1">
      <c r="A18" s="128">
        <v>12</v>
      </c>
      <c r="B18" s="170" t="s">
        <v>107</v>
      </c>
      <c r="C18" s="344">
        <v>2871</v>
      </c>
      <c r="D18" s="344">
        <v>412562.7</v>
      </c>
      <c r="E18" s="302">
        <f t="shared" si="0"/>
        <v>2871</v>
      </c>
      <c r="F18" s="471">
        <f t="shared" si="1"/>
        <v>412562.69999999995</v>
      </c>
      <c r="G18" s="344">
        <v>2014</v>
      </c>
      <c r="H18" s="301">
        <v>104679</v>
      </c>
      <c r="I18" s="302">
        <f t="shared" si="2"/>
        <v>2014</v>
      </c>
      <c r="J18" s="301">
        <f t="shared" si="3"/>
        <v>107708.71999999999</v>
      </c>
      <c r="K18" s="344">
        <v>61</v>
      </c>
      <c r="L18" s="303">
        <v>12229</v>
      </c>
      <c r="M18" s="301">
        <f t="shared" si="4"/>
        <v>61</v>
      </c>
      <c r="N18" s="303">
        <f t="shared" si="5"/>
        <v>12228.67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13949</v>
      </c>
      <c r="D19" s="231">
        <f t="shared" si="6"/>
        <v>1963031.4</v>
      </c>
      <c r="E19" s="254">
        <f t="shared" si="6"/>
        <v>13949</v>
      </c>
      <c r="F19" s="232">
        <f>SUM(F7:F18)</f>
        <v>2004471.2999999998</v>
      </c>
      <c r="G19" s="254">
        <f>SUM(G7:G18)</f>
        <v>20560</v>
      </c>
      <c r="H19" s="254">
        <f>SUM(H7:H18)</f>
        <v>1060024</v>
      </c>
      <c r="I19" s="254">
        <f>SUM(I7:I18)</f>
        <v>20560</v>
      </c>
      <c r="J19" s="233">
        <f>SUM(J7:J18)</f>
        <v>1099548.8</v>
      </c>
      <c r="K19" s="254">
        <f t="shared" si="6"/>
        <v>1098</v>
      </c>
      <c r="L19" s="254">
        <f t="shared" si="6"/>
        <v>213496</v>
      </c>
      <c r="M19" s="254">
        <f>SUM(M7:M18)</f>
        <v>1098</v>
      </c>
      <c r="N19" s="232">
        <f>SUM(N7:N18)</f>
        <v>220116.06000000003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219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2004471.2999999998</v>
      </c>
      <c r="G27" s="254"/>
      <c r="H27" s="231"/>
      <c r="I27" s="231"/>
      <c r="J27" s="260">
        <f>J19-J26</f>
        <v>1099548.8</v>
      </c>
      <c r="K27" s="260"/>
      <c r="L27" s="260"/>
      <c r="M27" s="260"/>
      <c r="N27" s="260">
        <f>N19-N26</f>
        <v>220116.06000000003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2004.5</v>
      </c>
      <c r="G28" s="327"/>
      <c r="H28" s="327"/>
      <c r="I28" s="327"/>
      <c r="J28" s="343">
        <f>ROUND(J27/1000,1)</f>
        <v>1099.5</v>
      </c>
      <c r="K28" s="327"/>
      <c r="L28" s="327"/>
      <c r="M28" s="327"/>
      <c r="N28" s="343">
        <f>ROUND(N27/1000,1)</f>
        <v>220.1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0" t="s">
        <v>2</v>
      </c>
      <c r="D31" s="400"/>
      <c r="E31" s="401"/>
      <c r="F31" s="401"/>
      <c r="G31" s="522"/>
      <c r="H31" s="522"/>
      <c r="I31" s="402"/>
      <c r="J31" s="519" t="str">
        <f>+'Ekamut-caxs'!D67</f>
        <v>Ի.Սարգսյան</v>
      </c>
      <c r="K31" s="519"/>
      <c r="L31" s="133"/>
      <c r="N31" s="129"/>
    </row>
    <row r="32" spans="1:14" s="126" customFormat="1">
      <c r="C32" s="403"/>
      <c r="D32" s="403"/>
      <c r="E32" s="404"/>
      <c r="F32" s="404"/>
      <c r="G32" s="520" t="s">
        <v>90</v>
      </c>
      <c r="H32" s="520"/>
      <c r="I32" s="405"/>
      <c r="J32" s="520" t="s">
        <v>108</v>
      </c>
      <c r="K32" s="520"/>
      <c r="L32" s="339"/>
    </row>
    <row r="33" spans="2:13" s="132" customFormat="1" ht="23.25" customHeight="1">
      <c r="B33" s="133"/>
      <c r="C33" s="406" t="s">
        <v>6</v>
      </c>
      <c r="D33" s="406"/>
      <c r="E33" s="401"/>
      <c r="F33" s="401"/>
      <c r="G33" s="519"/>
      <c r="H33" s="519"/>
      <c r="I33" s="407"/>
      <c r="J33" s="519" t="str">
        <f>+'Ekamut-caxs'!D69</f>
        <v>Հ.Պողոսյան</v>
      </c>
      <c r="K33" s="519"/>
      <c r="L33" s="133"/>
    </row>
    <row r="34" spans="2:13" s="126" customFormat="1">
      <c r="C34" s="408"/>
      <c r="D34" s="408"/>
      <c r="E34" s="409"/>
      <c r="F34" s="409"/>
      <c r="G34" s="520" t="s">
        <v>90</v>
      </c>
      <c r="H34" s="520"/>
      <c r="I34" s="405"/>
      <c r="J34" s="520" t="s">
        <v>108</v>
      </c>
      <c r="K34" s="520"/>
      <c r="L34" s="339"/>
    </row>
    <row r="35" spans="2:13">
      <c r="F35" s="134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235</v>
      </c>
      <c r="I36" s="363" t="s">
        <v>111</v>
      </c>
      <c r="J36" s="345" t="s">
        <v>224</v>
      </c>
      <c r="L36" s="345" t="s">
        <v>222</v>
      </c>
      <c r="M36" s="345" t="s">
        <v>218</v>
      </c>
    </row>
    <row r="37" spans="2:13" s="362" customFormat="1" ht="16.5" customHeight="1">
      <c r="C37" s="362" t="s">
        <v>112</v>
      </c>
      <c r="E37" s="362" t="s">
        <v>110</v>
      </c>
      <c r="F37" s="362" t="s">
        <v>236</v>
      </c>
      <c r="I37" s="521" t="s">
        <v>246</v>
      </c>
      <c r="J37" s="521"/>
      <c r="L37" s="521" t="s">
        <v>247</v>
      </c>
      <c r="M37" s="521"/>
    </row>
    <row r="38" spans="2:13" s="362" customFormat="1" ht="15.6" customHeight="1">
      <c r="E38" s="521" t="s">
        <v>245</v>
      </c>
      <c r="F38" s="521"/>
      <c r="I38" s="521"/>
      <c r="J38" s="521"/>
      <c r="L38" s="521"/>
      <c r="M38" s="521"/>
    </row>
    <row r="39" spans="2:13">
      <c r="E39" s="521"/>
      <c r="F39" s="521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E23" sqref="E23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31" t="s">
        <v>66</v>
      </c>
      <c r="B1" s="531"/>
      <c r="C1" s="531"/>
      <c r="D1" s="531"/>
    </row>
    <row r="2" spans="1:4" ht="26.25" customHeight="1">
      <c r="A2" s="532" t="str">
        <f>+'Ekamut-caxs'!A7:D7</f>
        <v xml:space="preserve">«Երևանի հ․153 մսուր-մանկապարտեզ» ՀՈԱԿ-ի </v>
      </c>
      <c r="B2" s="532"/>
      <c r="C2" s="532"/>
      <c r="D2" s="532"/>
    </row>
    <row r="3" spans="1:4" ht="27" customHeight="1">
      <c r="A3" s="532" t="s">
        <v>234</v>
      </c>
      <c r="B3" s="532"/>
      <c r="C3" s="532"/>
      <c r="D3" s="532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f>SUM(C8:C10)</f>
        <v>1</v>
      </c>
      <c r="D7" s="146">
        <f>SUM(D8:D10)</f>
        <v>20</v>
      </c>
    </row>
    <row r="8" spans="1:4" ht="25.5" customHeight="1">
      <c r="A8" s="149">
        <v>1.1000000000000001</v>
      </c>
      <c r="B8" s="150" t="s">
        <v>127</v>
      </c>
      <c r="C8" s="149">
        <v>1</v>
      </c>
      <c r="D8" s="149">
        <v>20</v>
      </c>
    </row>
    <row r="9" spans="1:4" ht="25.5" customHeight="1">
      <c r="A9" s="149">
        <v>1.2</v>
      </c>
      <c r="B9" s="150" t="s">
        <v>128</v>
      </c>
      <c r="C9" s="149"/>
      <c r="D9" s="149"/>
    </row>
    <row r="10" spans="1:4" ht="25.5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f>SUM(C12:C14)</f>
        <v>1</v>
      </c>
      <c r="D11" s="146">
        <f>SUM(D12:D14)</f>
        <v>30</v>
      </c>
    </row>
    <row r="12" spans="1:4" ht="21.75" customHeight="1">
      <c r="A12" s="149">
        <v>2.1</v>
      </c>
      <c r="B12" s="150" t="s">
        <v>131</v>
      </c>
      <c r="C12" s="149">
        <v>1</v>
      </c>
      <c r="D12" s="149">
        <v>30</v>
      </c>
    </row>
    <row r="13" spans="1:4" ht="21.75" customHeight="1">
      <c r="A13" s="149">
        <v>2.2000000000000002</v>
      </c>
      <c r="B13" s="150" t="s">
        <v>132</v>
      </c>
      <c r="C13" s="149"/>
      <c r="D13" s="149"/>
    </row>
    <row r="14" spans="1:4" ht="21.75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f>SUM(C16:C18)</f>
        <v>1</v>
      </c>
      <c r="D15" s="146">
        <f>SUM(D16:D18)</f>
        <v>30</v>
      </c>
    </row>
    <row r="16" spans="1:4" ht="23.25" customHeight="1">
      <c r="A16" s="149">
        <v>3.1</v>
      </c>
      <c r="B16" s="152" t="s">
        <v>135</v>
      </c>
      <c r="C16" s="149">
        <v>1</v>
      </c>
      <c r="D16" s="149">
        <v>30</v>
      </c>
    </row>
    <row r="17" spans="1:4" ht="23.25" customHeight="1">
      <c r="A17" s="149">
        <v>3.2</v>
      </c>
      <c r="B17" s="152" t="s">
        <v>136</v>
      </c>
      <c r="C17" s="149"/>
      <c r="D17" s="149"/>
    </row>
    <row r="18" spans="1:4" ht="23.25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4</v>
      </c>
      <c r="B19" s="147" t="s">
        <v>138</v>
      </c>
      <c r="C19" s="146">
        <f>SUM(C20:C22)</f>
        <v>1</v>
      </c>
      <c r="D19" s="146">
        <f>SUM(D20:D22)</f>
        <v>30</v>
      </c>
    </row>
    <row r="20" spans="1:4" ht="23.25" customHeight="1">
      <c r="A20" s="149">
        <v>4.0999999999999996</v>
      </c>
      <c r="B20" s="152" t="s">
        <v>139</v>
      </c>
      <c r="C20" s="149">
        <v>1</v>
      </c>
      <c r="D20" s="149">
        <v>30</v>
      </c>
    </row>
    <row r="21" spans="1:4" ht="23.25" customHeight="1">
      <c r="A21" s="149">
        <v>4.2</v>
      </c>
      <c r="B21" s="152" t="s">
        <v>140</v>
      </c>
      <c r="C21" s="149"/>
      <c r="D21" s="149"/>
    </row>
    <row r="22" spans="1:4" ht="23.25" customHeight="1">
      <c r="A22" s="149">
        <v>4.3</v>
      </c>
      <c r="B22" s="152" t="s">
        <v>141</v>
      </c>
      <c r="C22" s="149"/>
      <c r="D22" s="149"/>
    </row>
    <row r="23" spans="1:4" s="148" customFormat="1" ht="31.5" customHeight="1">
      <c r="A23" s="146"/>
      <c r="B23" s="147" t="s">
        <v>68</v>
      </c>
      <c r="C23" s="146">
        <f>C7+C11+C15+C19</f>
        <v>4</v>
      </c>
      <c r="D23" s="146">
        <f>D7+D11+D15+D19</f>
        <v>110</v>
      </c>
    </row>
    <row r="24" spans="1:4" ht="48.75" customHeight="1"/>
    <row r="25" spans="1:4" ht="18">
      <c r="B25" s="410" t="s">
        <v>2</v>
      </c>
      <c r="C25" s="533" t="str">
        <f>+'Ekamut-caxs'!D67</f>
        <v>Ի.Սարգսյան</v>
      </c>
      <c r="D25" s="533"/>
    </row>
    <row r="26" spans="1:4" ht="15.75" customHeight="1">
      <c r="B26" s="411" t="s">
        <v>4</v>
      </c>
      <c r="C26" s="530" t="s">
        <v>5</v>
      </c>
      <c r="D26" s="530"/>
    </row>
    <row r="27" spans="1:4" ht="27" customHeight="1">
      <c r="B27" s="412" t="s">
        <v>6</v>
      </c>
      <c r="C27" s="533" t="str">
        <f>+'Ekamut-caxs'!D69</f>
        <v>Հ.Պողոսյան</v>
      </c>
      <c r="D27" s="533"/>
    </row>
    <row r="28" spans="1:4">
      <c r="B28" s="413"/>
      <c r="C28" s="530" t="s">
        <v>5</v>
      </c>
      <c r="D28" s="530"/>
    </row>
    <row r="29" spans="1:4">
      <c r="B29" s="414" t="s">
        <v>142</v>
      </c>
      <c r="C29" s="414"/>
      <c r="D29" s="41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lHlQmjPeZea5VcCuSybHf1n9I/9zOB173l90C2UrBQo=</DigestValue>
    </Reference>
    <Reference Type="http://www.w3.org/2000/09/xmldsig#Object" URI="#idOfficeObject">
      <DigestMethod Algorithm="http://www.w3.org/2001/04/xmlenc#sha256"/>
      <DigestValue>q4j1IdeiS2eEX6pc9kzGhYRL6Hm11XkYyVWloxAdtXs=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eBVQ6IkqrYvlA3QaKHh5jJ0vUBrgwjYCyAmhvcY6OGk=</DigestValue>
    </Reference>
    <Reference Type="http://www.w3.org/2000/09/xmldsig#Object" URI="#idValidSigLnImg">
      <DigestMethod Algorithm="http://www.w3.org/2001/04/xmlenc#sha256"/>
      <DigestValue>EbRl8xPQRfXgiPrPK2gw/EcuGIRPKmRG6+nE9LLWMJU=</DigestValue>
    </Reference>
    <Reference Type="http://www.w3.org/2000/09/xmldsig#Object" URI="#idInvalidSigLnImg">
      <DigestMethod Algorithm="http://www.w3.org/2001/04/xmlenc#sha256"/>
      <DigestValue>YOW1+0/BSnkPEOD6r5uKqvuQ75NvtHNHnKLZL/3T464=</DigestValue>
    </Reference>
  </SignedInfo>
  <SignatureValue>XLyAi0HQuaEemvOG5Vq2yNbAYaK9Bl0cpnvB61rUwaIM2sBnOAFHFsMn1mOvLT3XZjBdFlN5uiHe
7H2IAAdSn1VlCNyoMv5Kt57kxd83Gn+nzkd64+lIgf2OZ5DD1jvRs5r7sgphfqaZL9EwmogRRbrC
dUjlLHHAPk1j6JyRfmbSyGuSmr7zKTSqJmXFr4vlt31j9mczpgwIcu3uJJgct19spJjMuv0gCGd1
KaoCoD4uEvyLXcon6qNJVSrxYDUhcn8Khzzpsxdt1n6nJCoKJ6gxNtDNice3a00+X56us3gFalTr
dSOAsm4dQShKpW1NieTDbN+hPmlK3zCW8+weoA==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iRSC46pc+Oz2DOHCR1zOp4j/InB6VJ+0LWKiHVcetX8=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6vC6Dl54lXg7b0yY2WSFFnZTFWP152BxiqoFGRumIXY=</DigestValue>
      </Reference>
      <Reference URI="/xl/drawings/vmlDrawing2.vml?ContentType=application/vnd.openxmlformats-officedocument.vmlDrawing">
        <DigestMethod Algorithm="http://www.w3.org/2001/04/xmlenc#sha256"/>
        <DigestValue>nsxmF8KRnDjqLtaJ4nM7E0Rn/DzI23zpf1FPqKCz5AY=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BTJzJiO7GkvJtw2bhlxqPH6XDyO+ZLV2HRURIWjeBnY=</DigestValue>
      </Reference>
      <Reference URI="/xl/styles.xml?ContentType=application/vnd.openxmlformats-officedocument.spreadsheetml.styles+xml">
        <DigestMethod Algorithm="http://www.w3.org/2001/04/xmlenc#sha256"/>
        <DigestValue>J5XocICAeHW0254SkDtSpuPT9J89HESyvIfw+efDucA=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U6O8MhOQQzg7iHB2VJcpNkJ1ecExp0IFW/KGHRGhRlY=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3g6vaKaS9ghDAGawDkieMHNd9ZQUkJhugZvLyto6dwg=</DigestValue>
      </Reference>
      <Reference URI="/xl/worksheets/sheet2.xml?ContentType=application/vnd.openxmlformats-officedocument.spreadsheetml.worksheet+xml">
        <DigestMethod Algorithm="http://www.w3.org/2001/04/xmlenc#sha256"/>
        <DigestValue>gfMLTUhrWjDeCmaaS6RgUI11qPjazn8I/z3rZUqz3ug=</DigestValue>
      </Reference>
      <Reference URI="/xl/worksheets/sheet3.xml?ContentType=application/vnd.openxmlformats-officedocument.spreadsheetml.worksheet+xml">
        <DigestMethod Algorithm="http://www.w3.org/2001/04/xmlenc#sha256"/>
        <DigestValue>iMiv8X+cvf+cRlHSuVqFcAIOq4gLysQxbuHNIkD7knw=</DigestValue>
      </Reference>
      <Reference URI="/xl/worksheets/sheet4.xml?ContentType=application/vnd.openxmlformats-officedocument.spreadsheetml.worksheet+xml">
        <DigestMethod Algorithm="http://www.w3.org/2001/04/xmlenc#sha256"/>
        <DigestValue>P4NNfUyT5kbIu/VTyG8Gg4muZpEcivgmZw7jtATJ/ok=</DigestValue>
      </Reference>
      <Reference URI="/xl/worksheets/sheet5.xml?ContentType=application/vnd.openxmlformats-officedocument.spreadsheetml.worksheet+xml">
        <DigestMethod Algorithm="http://www.w3.org/2001/04/xmlenc#sha256"/>
        <DigestValue>+3OsiQTXRSKm1qtmqaFCWJz5Ij1ItVWH2ipyNTnqJQE=</DigestValue>
      </Reference>
      <Reference URI="/xl/worksheets/sheet6.xml?ContentType=application/vnd.openxmlformats-officedocument.spreadsheetml.worksheet+xml">
        <DigestMethod Algorithm="http://www.w3.org/2001/04/xmlenc#sha256"/>
        <DigestValue>MRTjIH+W1kU2RcJzPHpQcAX9Hf0DrtID2q6YoQwdeIA=</DigestValue>
      </Reference>
      <Reference URI="/xl/worksheets/sheet7.xml?ContentType=application/vnd.openxmlformats-officedocument.spreadsheetml.worksheet+xml">
        <DigestMethod Algorithm="http://www.w3.org/2001/04/xmlenc#sha256"/>
        <DigestValue>3GDzPZe4f2YPObFmLeF+Ti3pQtPWb0LErSJM7eMLV5Y=</DigestValue>
      </Reference>
      <Reference URI="/xl/worksheets/sheet8.xml?ContentType=application/vnd.openxmlformats-officedocument.spreadsheetml.worksheet+xml">
        <DigestMethod Algorithm="http://www.w3.org/2001/04/xmlenc#sha256"/>
        <DigestValue>Ng7nhGvfhWbiuzf4BmyougVZh9MSSH+0yhc2zEEFLtM=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2023-04-03T16:19:02Z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{3820782B-6972-4A86-808C-F52D54231A61}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2023-04-03T16:19:02Z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4UD4LAAAAEwAAAAAAAABIAAAAAAAAAMwuEnj6fwAAkPMuePp/AAAAMxJ4+n8AAAEAAAAAAAAAWFgSePp/AAAAAAL3+n8AAAAAAAAAAAAAAAAAAAAAAABAuFA+CwAAACBaGDPFAQAA2+Db9Pp/AABwuVA+CwAAAAm6UD4L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CJPPgsAAAAAAQAAAAAAAIg+//T6fwAAAAAAAAAAAAAJAAAAAAAAABiPGUHFAQAASMGBd/p/AAAAAAAAAAAAAAAAAAAAAAAAsdjAgLLTAABYJE8+CwAAAAAAAAAAAAAAMG8RM8UBAAAgWhgzxQEAAIAlTz4AAAAAAAAAAAAAAAAHAAAAAAAAALiMDEHFAQAAvCRPPgsAAAD5JE8+CwAAAHHN1/T6fwAAAQAAAMUBAAAwKE8+AAAAADNyPkVlKQAAAAAAAAAAAAAgWhgzxQEAANvg2/T6fwAAYCRPPgsAAAD5JE8+CwAAAKBxETP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XNNMxQEAALBc00wCAAAAiD7/9Pp/AAAAAAAAAAAAAJnranb6fwAAAAAAAPp/AAAAAAAAAAAAAAAAAAAAAAAAAAAAAAAAAADx38CAstMAAAAAAAAAAAAAsFzTTMUBAADg////AAAAACBaGDPFAQAAWCpPPgAAAAAAAAAAAAAAAAYAAAAAAAAAIAAAAAAAAAB8KU8+CwAAALkpTz4LAAAAcc3X9Pp/AAAgLk8+CwAAAAAAAAAAAAAAEApCQcUBAAC4YfR2+n8AACBaGDPFAQAA2+Db9Pp/AAAgKU8+CwAAALkpTz4LAAAAICRpRM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hOa//////9sJwAAAAABBIAFV1TNAQAA7RL3//////9hQUwwWXwAAMjnJ0HFAQAAGIFQPgsAAACg601NxQEAACB/UD4LAAAAgAVXVAAAAACg601NxQEAAKzvB/X6fwAAAAAAAAAAAADb4Nv0+n8AAFB/UD4LAAAAZAAAAAAAAAAIAChMx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4UD4LAAAAEwAAAAAAAABIAAAAAAAAAMwuEnj6fwAAkPMuePp/AAAAMxJ4+n8AAAEAAAAAAAAAWFgSePp/AAAAAAL3+n8AAAAAAAAAAAAAAAAAAAAAAABAuFA+CwAAACBaGDPFAQAA2+Db9Pp/AABwuVA+CwAAAAm6UD4L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Ik8+CwAAAAABAAAAAAAAiD7/9Pp/AAAAAAAAAAAAAAkAAAAAAAAAGI8ZQcUBAABIwYF3+n8AAAAAAAAAAAAAAAAAAAAAAACx2MCAstMAAFgkTz4LAAAAAAAAAAAAAAAwbxEzxQEAACBaGDPFAQAAgCVPPgAAAAAAAAAAAAAAAAcAAAAAAAAAuIwMQcUBAAC8JE8+CwAAAPkkTz4LAAAAcc3X9Pp/AAABAAAAxQEAADAoTz4AAAAAM3I+RWUpAAAAAAAAAAAAACBaGDPFAQAA2+Db9Pp/AABgJE8+CwAAAPkkTz4LAAAAoHERM8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c00zFAQAAsFzTTAIAAACIPv/0+n8AAAAAAAAAAAAAmetqdvp/AAAAAAAA+n8AAAAAAAAAAAAAAAAAAAAAAAAAAAAAAAAAAPHfwICy0wAAAAAAAAAAAACwXNNMxQEAAOD///8AAAAAIFoYM8UBAABYKk8+AAAAAAAAAAAAAAAABgAAAAAAAAAgAAAAAAAAAHwpTz4LAAAAuSlPPgsAAABxzdf0+n8AACAuTz4LAAAAAAAAAAAAAAAQCkJBxQEAALhh9Hb6fwAAIFoYM8UBAADb4Nv0+n8AACApTz4LAAAAuSlPPgsAAAAgJGlEx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BQPgsAAAAAAAAAAAAAAAAAAAAAAAAAAAAAAAAAAAAQu7ZNxQEAAAgAAAAAAAAAgXwI9fp/AABgemRNxQEAAAAAAAAAAAAAAQAAAAAAAAAAAAAAAAAAAAEAAADFAQAA48AA7fp/AACgENX//////2wnAAAAAAEEgAVXVM0BAADtEvf//////2FBTDBZfAAAyOcnQcUBAAAYgVA+CwAAAKDrTU3FAQAAIH9QPgsAAACABVdUAAAAAKDrTU3FAQAArO8H9fp/AAAAAAAAAAAAANvg2/T6fwAAUH9QPgsAAABkAAAAAAAAAAgAK0zF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hR1KiN5H1XzhI+7umaEEwubIP/GGGbuPpNfnfFtV3dk=</DigestValue>
    </Reference>
    <Reference Type="http://www.w3.org/2000/09/xmldsig#Object" URI="#idOfficeObject">
      <DigestMethod Algorithm="http://www.w3.org/2001/04/xmlenc#sha256"/>
      <DigestValue>aPqz7vUkkzURT5kjsUnD4OacSsVQ8km9vsagVZ3EZwE=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LdPZUIQR5XAiw79KEeICCwcHxH8StZrOBJi61rZaPcA=</DigestValue>
    </Reference>
    <Reference Type="http://www.w3.org/2000/09/xmldsig#Object" URI="#idValidSigLnImg">
      <DigestMethod Algorithm="http://www.w3.org/2001/04/xmlenc#sha256"/>
      <DigestValue>KUIJJyNmx6jWKqOkytiWTIf67JoSV7dkkoWhLS3EiJw=</DigestValue>
    </Reference>
    <Reference Type="http://www.w3.org/2000/09/xmldsig#Object" URI="#idInvalidSigLnImg">
      <DigestMethod Algorithm="http://www.w3.org/2001/04/xmlenc#sha256"/>
      <DigestValue>CQVyiKt9f4GSssekxfbuldiF9YRZJtXHSB6PQoPbJA8=</DigestValue>
    </Reference>
  </SignedInfo>
  <SignatureValue>p82oYK5yWJjJXaJ8ToK7lXu4xY2jvZxGyg/iwMLXDGCE4BRX+fjtK+oenRlYIUIHpB6GJS+qYzKt
p/MzSWYD/joPM0Pg57jozP7ft0T268+t/8oqYTrQ0Xyy1OJSDcB6zhnD9Dw+5AD5XLJ7Igg/MGUC
9H74LJr/PvNKqLN781ghhDwu74uTKCbmMU8jGfqGdgFKnR+Npjq9whPscYeUJMnlSFoEn38D2H0l
1dSOIRkiuhvJ9AQHIUlRf4FaSu33EgOV8rmB9q+ufD87b5Zk+1mp6At6/avauZmvSbMAkgXdh52K
luhRapv+XEO84O+/7JOZ5zap9RKnoue4UmyXoA==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iRSC46pc+Oz2DOHCR1zOp4j/InB6VJ+0LWKiHVcetX8=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6vC6Dl54lXg7b0yY2WSFFnZTFWP152BxiqoFGRumIXY=</DigestValue>
      </Reference>
      <Reference URI="/xl/drawings/vmlDrawing2.vml?ContentType=application/vnd.openxmlformats-officedocument.vmlDrawing">
        <DigestMethod Algorithm="http://www.w3.org/2001/04/xmlenc#sha256"/>
        <DigestValue>nsxmF8KRnDjqLtaJ4nM7E0Rn/DzI23zpf1FPqKCz5AY=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BTJzJiO7GkvJtw2bhlxqPH6XDyO+ZLV2HRURIWjeBnY=</DigestValue>
      </Reference>
      <Reference URI="/xl/styles.xml?ContentType=application/vnd.openxmlformats-officedocument.spreadsheetml.styles+xml">
        <DigestMethod Algorithm="http://www.w3.org/2001/04/xmlenc#sha256"/>
        <DigestValue>J5XocICAeHW0254SkDtSpuPT9J89HESyvIfw+efDucA=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U6O8MhOQQzg7iHB2VJcpNkJ1ecExp0IFW/KGHRGhRlY=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3g6vaKaS9ghDAGawDkieMHNd9ZQUkJhugZvLyto6dwg=</DigestValue>
      </Reference>
      <Reference URI="/xl/worksheets/sheet2.xml?ContentType=application/vnd.openxmlformats-officedocument.spreadsheetml.worksheet+xml">
        <DigestMethod Algorithm="http://www.w3.org/2001/04/xmlenc#sha256"/>
        <DigestValue>gfMLTUhrWjDeCmaaS6RgUI11qPjazn8I/z3rZUqz3ug=</DigestValue>
      </Reference>
      <Reference URI="/xl/worksheets/sheet3.xml?ContentType=application/vnd.openxmlformats-officedocument.spreadsheetml.worksheet+xml">
        <DigestMethod Algorithm="http://www.w3.org/2001/04/xmlenc#sha256"/>
        <DigestValue>iMiv8X+cvf+cRlHSuVqFcAIOq4gLysQxbuHNIkD7knw=</DigestValue>
      </Reference>
      <Reference URI="/xl/worksheets/sheet4.xml?ContentType=application/vnd.openxmlformats-officedocument.spreadsheetml.worksheet+xml">
        <DigestMethod Algorithm="http://www.w3.org/2001/04/xmlenc#sha256"/>
        <DigestValue>P4NNfUyT5kbIu/VTyG8Gg4muZpEcivgmZw7jtATJ/ok=</DigestValue>
      </Reference>
      <Reference URI="/xl/worksheets/sheet5.xml?ContentType=application/vnd.openxmlformats-officedocument.spreadsheetml.worksheet+xml">
        <DigestMethod Algorithm="http://www.w3.org/2001/04/xmlenc#sha256"/>
        <DigestValue>+3OsiQTXRSKm1qtmqaFCWJz5Ij1ItVWH2ipyNTnqJQE=</DigestValue>
      </Reference>
      <Reference URI="/xl/worksheets/sheet6.xml?ContentType=application/vnd.openxmlformats-officedocument.spreadsheetml.worksheet+xml">
        <DigestMethod Algorithm="http://www.w3.org/2001/04/xmlenc#sha256"/>
        <DigestValue>MRTjIH+W1kU2RcJzPHpQcAX9Hf0DrtID2q6YoQwdeIA=</DigestValue>
      </Reference>
      <Reference URI="/xl/worksheets/sheet7.xml?ContentType=application/vnd.openxmlformats-officedocument.spreadsheetml.worksheet+xml">
        <DigestMethod Algorithm="http://www.w3.org/2001/04/xmlenc#sha256"/>
        <DigestValue>3GDzPZe4f2YPObFmLeF+Ti3pQtPWb0LErSJM7eMLV5Y=</DigestValue>
      </Reference>
      <Reference URI="/xl/worksheets/sheet8.xml?ContentType=application/vnd.openxmlformats-officedocument.spreadsheetml.worksheet+xml">
        <DigestMethod Algorithm="http://www.w3.org/2001/04/xmlenc#sha256"/>
        <DigestValue>Ng7nhGvfhWbiuzf4BmyougVZh9MSSH+0yhc2zEEFLtM=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2023-04-03T16:19:16Z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{96F9F12E-8268-4B97-B9D4-617DA0421508}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2023-04-03T16:19:16Z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4UD4LAAAAEwAAAAAAAABIAAAAAAAAAMwuEnj6fwAAkPMuePp/AAAAMxJ4+n8AAAEAAAAAAAAAWFgSePp/AAAAAAL3+n8AAAAAAAAAAAAAAAAAAAAAAABAuFA+CwAAACBaGDPFAQAA2+Db9Pp/AABwuVA+CwAAAAm6UD4L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CJPPgsAAAAAAQAAAAAAAIg+//T6fwAAAAAAAAAAAAAJAAAAAAAAABiPGUHFAQAASMGBd/p/AAAAAAAAAAAAAAAAAAAAAAAAsdjAgLLTAABYJE8+CwAAAAAAAAAAAAAAMG8RM8UBAAAgWhgzxQEAAIAlTz4AAAAAAAAAAAAAAAAHAAAAAAAAALiMDEHFAQAAvCRPPgsAAAD5JE8+CwAAAHHN1/T6fwAAAQAAAMUBAAAwKE8+AAAAADNyPkVlKQAAAAAAAAAAAAAgWhgzxQEAANvg2/T6fwAAYCRPPgsAAAD5JE8+CwAAAKBxETP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XNNMxQEAALBc00wCAAAAiD7/9Pp/AAAAAAAAAAAAAJnranb6fwAAAAAAAPp/AAAAAAAAAAAAAAAAAAAAAAAAAAAAAAAAAADx38CAstMAAAAAAAAAAAAAsFzTTMUBAADg////AAAAACBaGDPFAQAAWCpPPgAAAAAAAAAAAAAAAAYAAAAAAAAAIAAAAAAAAAB8KU8+CwAAALkpTz4LAAAAcc3X9Pp/AAAgLk8+CwAAAAAAAAAAAAAAEApCQcUBAAC4YfR2+n8AACBaGDPFAQAA2+Db9Pp/AAAgKU8+CwAAALkpTz4LAAAAICRpRM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RPW//////9sJwAAAAABBAAAhUrFAQAA7RL3//////9hQUwwWXwAAMjnJ0HFAQAAGIFQPgsAAACg601NxQEAACB/UD4LAAAAAACFSgAAAACg601NxQEAAKzvB/X6fwAAAAAAAAAAAADb4Nv0+n8AAFB/UD4LAAAAZAAAAAAAAAAIAK07x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/1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4UD4LAAAAEwAAAAAAAABIAAAAAAAAAMwuEnj6fwAAkPMuePp/AAAAMxJ4+n8AAAEAAAAAAAAAWFgSePp/AAAAAAL3+n8AAAAAAAAAAAAAAAAAAAAAAABAuFA+CwAAACBaGDPFAQAA2+Db9Pp/AABwuVA+CwAAAAm6UD4L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Ik8+CwAAAAABAAAAAAAAiD7/9Pp/AAAAAAAAAAAAAAkAAAAAAAAAGI8ZQcUBAABIwYF3+n8AAAAAAAAAAAAAAAAAAAAAAACx2MCAstMAAFgkTz4LAAAAAAAAAAAAAAAwbxEzxQEAACBaGDPFAQAAgCVPPgAAAAAAAAAAAAAAAAcAAAAAAAAAuIwMQcUBAAC8JE8+CwAAAPkkTz4LAAAAcc3X9Pp/AAABAAAAxQEAADAoTz4AAAAAM3I+RWUpAAAAAAAAAAAAACBaGDPFAQAA2+Db9Pp/AABgJE8+CwAAAPkkTz4LAAAAoHERM8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c00zFAQAAsFzTTAIAAACIPv/0+n8AAAAAAAAAAAAAmetqdvp/AAAAAAAA+n8AAAAAAAAAAAAAAAAAAAAAAAAAAAAAAAAAAPHfwICy0wAAAAAAAAAAAACwXNNMxQEAAOD///8AAAAAIFoYM8UBAABYKk8+AAAAAAAAAAAAAAAABgAAAAAAAAAgAAAAAAAAAHwpTz4LAAAAuSlPPgsAAABxzdf0+n8AACAuTz4LAAAAAAAAAAAAAAAQCkJBxQEAALhh9Hb6fwAAIFoYM8UBAADb4Nv0+n8AACApTz4LAAAAuSlPPgsAAAAgJGlEx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BQPgsAAAAAAAAAAAAAAAAAAAAAAAAAAAAAAAAAAACwT6xNxQEAAAgAAAAAAAAAgXwI9fp/AABgemRNxQEAAAAAAAAAAAAAAQAAAAAAAAAAAOowxQEAAAEAAADFAQAA48AA7fp/AADbEEr//////2wnAAAAAAEEAACFSsUBAADtEvf//////2FBTDBZfAAAyOcnQcUBAAAYgVA+CwAAAKDrTU3FAQAAIH9QPgsAAAAAAIVKAAAAAKDrTU3FAQAArO8H9fp/AAAAAAAAAAAAANvg2/T6fwAAUH9QPgsAAABkAAAAAAAAAAgAzzvF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L/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 Avagyan</cp:lastModifiedBy>
  <cp:lastPrinted>2023-03-17T05:36:50Z</cp:lastPrinted>
  <dcterms:created xsi:type="dcterms:W3CDTF">1996-10-14T23:33:28Z</dcterms:created>
  <dcterms:modified xsi:type="dcterms:W3CDTF">2023-03-21T08:33:24Z</dcterms:modified>
</cp:coreProperties>
</file>